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15" yWindow="90" windowWidth="13635" windowHeight="12675"/>
  </bookViews>
  <sheets>
    <sheet name="СЭР" sheetId="8" r:id="rId1"/>
  </sheets>
  <definedNames>
    <definedName name="_xlnm.Print_Titles" localSheetId="0">СЭР!$6:$8</definedName>
  </definedNames>
  <calcPr calcId="125725"/>
</workbook>
</file>

<file path=xl/calcChain.xml><?xml version="1.0" encoding="utf-8"?>
<calcChain xmlns="http://schemas.openxmlformats.org/spreadsheetml/2006/main">
  <c r="M97" i="8"/>
  <c r="M96"/>
  <c r="M95"/>
  <c r="M90"/>
  <c r="M88"/>
  <c r="M87"/>
  <c r="M86"/>
  <c r="M84"/>
  <c r="M83"/>
  <c r="M82"/>
  <c r="M81"/>
  <c r="M80"/>
  <c r="M79"/>
  <c r="M75"/>
  <c r="M74"/>
  <c r="M73"/>
  <c r="M68"/>
  <c r="M67"/>
  <c r="M66"/>
  <c r="M61"/>
  <c r="M60"/>
  <c r="M59"/>
  <c r="M58"/>
  <c r="M57"/>
  <c r="M56"/>
  <c r="M51"/>
  <c r="M50"/>
  <c r="M49"/>
  <c r="M47"/>
  <c r="M46"/>
  <c r="M45"/>
  <c r="M40"/>
  <c r="M39"/>
  <c r="M38"/>
  <c r="M34"/>
  <c r="M33"/>
  <c r="M32"/>
  <c r="M28"/>
  <c r="M27"/>
  <c r="M26"/>
  <c r="M22"/>
  <c r="M21"/>
  <c r="M20"/>
  <c r="M15"/>
  <c r="M14"/>
  <c r="M13"/>
  <c r="L92"/>
  <c r="L86"/>
  <c r="L76"/>
  <c r="L70"/>
  <c r="L63"/>
  <c r="L59"/>
  <c r="L53"/>
  <c r="L49"/>
  <c r="L42"/>
  <c r="L35"/>
  <c r="L29"/>
  <c r="L23"/>
  <c r="L17"/>
  <c r="L10"/>
  <c r="K94"/>
  <c r="M94" s="1"/>
  <c r="K93"/>
  <c r="M93" s="1"/>
  <c r="K92"/>
  <c r="M92" s="1"/>
  <c r="K78"/>
  <c r="M78" s="1"/>
  <c r="K77"/>
  <c r="M77" s="1"/>
  <c r="K76"/>
  <c r="M76" s="1"/>
  <c r="K72"/>
  <c r="M72" s="1"/>
  <c r="K71"/>
  <c r="M71" s="1"/>
  <c r="K70"/>
  <c r="M70" s="1"/>
  <c r="K65"/>
  <c r="M65" s="1"/>
  <c r="K64"/>
  <c r="M64" s="1"/>
  <c r="K63"/>
  <c r="M63" s="1"/>
  <c r="K55"/>
  <c r="M55" s="1"/>
  <c r="K54"/>
  <c r="M54" s="1"/>
  <c r="K53"/>
  <c r="M53" s="1"/>
  <c r="K44"/>
  <c r="M44" s="1"/>
  <c r="K43"/>
  <c r="M43" s="1"/>
  <c r="K42"/>
  <c r="M42" s="1"/>
  <c r="K37"/>
  <c r="M37" s="1"/>
  <c r="K36"/>
  <c r="M36" s="1"/>
  <c r="K35"/>
  <c r="M35" s="1"/>
  <c r="K31"/>
  <c r="M31" s="1"/>
  <c r="K30"/>
  <c r="M30" s="1"/>
  <c r="K29"/>
  <c r="M29" s="1"/>
  <c r="K25"/>
  <c r="M25" s="1"/>
  <c r="K24"/>
  <c r="M24" s="1"/>
  <c r="K23"/>
  <c r="M23" s="1"/>
  <c r="K19"/>
  <c r="M19" s="1"/>
  <c r="K18"/>
  <c r="M18" s="1"/>
  <c r="K17"/>
  <c r="M17" s="1"/>
  <c r="K12"/>
  <c r="M12" s="1"/>
  <c r="K11"/>
  <c r="M11" s="1"/>
  <c r="K10"/>
  <c r="M10" s="1"/>
</calcChain>
</file>

<file path=xl/sharedStrings.xml><?xml version="1.0" encoding="utf-8"?>
<sst xmlns="http://schemas.openxmlformats.org/spreadsheetml/2006/main" count="165" uniqueCount="60">
  <si>
    <t>Показатели</t>
  </si>
  <si>
    <t>Единица измерения</t>
  </si>
  <si>
    <t xml:space="preserve">млн. рублей </t>
  </si>
  <si>
    <t>%</t>
  </si>
  <si>
    <t>млн. рублей</t>
  </si>
  <si>
    <t>тыс. чел.</t>
  </si>
  <si>
    <t>в т.ч. по видам деятельности:</t>
  </si>
  <si>
    <t>индекс промышленного производства</t>
  </si>
  <si>
    <t>млн.руб.</t>
  </si>
  <si>
    <t>факт</t>
  </si>
  <si>
    <t>Варианты прогноза</t>
  </si>
  <si>
    <t>x</t>
  </si>
  <si>
    <t>базовый</t>
  </si>
  <si>
    <t>консервативный</t>
  </si>
  <si>
    <t>Объем отгруженных товаров собственного производства, выполненных работ и услуг собственными силами по видам деятельности (итого по разделам B, C, D, E) в действующих ценах</t>
  </si>
  <si>
    <t>Раздел B "Добыча полезных ископаемых" (в действующих ценах)</t>
  </si>
  <si>
    <t>Раздел D "Обеспечение электрической энергией, газом и паром; кондиционирование воздуха" (в действующих ценах)</t>
  </si>
  <si>
    <t>Раздел E "Водоснабжение; водоотведение, организация сбора и утилизации отходов, деятельность по ликвидации загрязнений" (в действующих ценах)</t>
  </si>
  <si>
    <t>индекс производства</t>
  </si>
  <si>
    <t>индекс физического объема</t>
  </si>
  <si>
    <t>Управляющий делами</t>
  </si>
  <si>
    <t xml:space="preserve">Приложение № 1 к Бюджетному прогнозу </t>
  </si>
  <si>
    <t xml:space="preserve">Раздел C "Обрабатывающие производства" (в действующих ценах) </t>
  </si>
  <si>
    <t>% к предыдущему году в сопоставимых ценах</t>
  </si>
  <si>
    <t>Объем выполненных работ по виду экономической деятельности "Строительство" (в ценах соответствующих лет)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</si>
  <si>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</si>
  <si>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r>
      <t>Уровень зарегистрированной безработицы</t>
    </r>
    <r>
      <rPr>
        <sz val="12"/>
        <rFont val="Times New Roman"/>
        <family val="1"/>
        <charset val="204"/>
      </rPr>
      <t xml:space="preserve"> (на конец года)</t>
    </r>
  </si>
  <si>
    <t>% г/г</t>
  </si>
  <si>
    <t>Индекс потребительских цен на продукцию общественного питания за период с начала года</t>
  </si>
  <si>
    <t>к соответствующему периоду предыдущего года, %</t>
  </si>
  <si>
    <t xml:space="preserve">прогноз </t>
  </si>
  <si>
    <t>целевой</t>
  </si>
  <si>
    <t>Численность населения (в среднегодовом исчислении)</t>
  </si>
  <si>
    <t>муниципального образования "Парабельский район" на долгосрочный период до 2029 года</t>
  </si>
  <si>
    <t>Отчетный период (год)</t>
  </si>
  <si>
    <t>Д.А. Барсагаев</t>
  </si>
  <si>
    <t>Продукция сельского хозяйства</t>
  </si>
  <si>
    <t>3. Транспорт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</si>
  <si>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</si>
  <si>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4. Строительство</t>
  </si>
  <si>
    <t>Ввод в действие жилых домов</t>
  </si>
  <si>
    <t>тыс. кв. м. в общей площади</t>
  </si>
  <si>
    <t>5. Инвестиции</t>
  </si>
  <si>
    <t>6. Торговля и услуги населению</t>
  </si>
  <si>
    <t>1. Промышленное производство</t>
  </si>
  <si>
    <t>км</t>
  </si>
  <si>
    <t xml:space="preserve">Инвестиции в основной капитал </t>
  </si>
  <si>
    <t xml:space="preserve">Оборот розничной торговли </t>
  </si>
  <si>
    <t>индекс физического объема оборота розничной торговли</t>
  </si>
  <si>
    <t>индекс физического объема объема платных услуг населению</t>
  </si>
  <si>
    <t>Население, труд и занятость</t>
  </si>
  <si>
    <t>Первый заместитель Главы района -</t>
  </si>
  <si>
    <t>Фонд заработной платы работников крупных организаций</t>
  </si>
  <si>
    <t>Темп роста фонда заработной платы работников крупных организаций</t>
  </si>
  <si>
    <t xml:space="preserve"> Прогноз основных показателей социально-экономического развития Парабельского района на период до 2029 года</t>
  </si>
  <si>
    <t>оценка</t>
  </si>
  <si>
    <t>2025 год 
к 2022 году по базовому варианту</t>
  </si>
  <si>
    <t xml:space="preserve">2029 год 
к 
2025 году </t>
  </si>
  <si>
    <t>2. Сельское хозяйство</t>
  </si>
  <si>
    <t>10,3,5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</si>
</sst>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.0%"/>
    <numFmt numFmtId="167" formatCode="0_)"/>
  </numFmts>
  <fonts count="2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theme="1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2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167" fontId="27" fillId="0" borderId="0"/>
    <xf numFmtId="0" fontId="28" fillId="0" borderId="0"/>
  </cellStyleXfs>
  <cellXfs count="63">
    <xf numFmtId="0" fontId="0" fillId="0" borderId="0" xfId="0"/>
    <xf numFmtId="0" fontId="2" fillId="0" borderId="0" xfId="0" applyFont="1" applyFill="1" applyProtection="1"/>
    <xf numFmtId="0" fontId="4" fillId="0" borderId="10" xfId="0" applyFont="1" applyFill="1" applyBorder="1" applyAlignment="1" applyProtection="1">
      <alignment horizontal="center"/>
    </xf>
    <xf numFmtId="166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horizontal="center"/>
    </xf>
    <xf numFmtId="165" fontId="2" fillId="0" borderId="10" xfId="0" applyNumberFormat="1" applyFont="1" applyFill="1" applyBorder="1" applyAlignment="1" applyProtection="1"/>
    <xf numFmtId="0" fontId="0" fillId="0" borderId="0" xfId="0" applyFill="1"/>
    <xf numFmtId="0" fontId="2" fillId="0" borderId="10" xfId="0" applyNumberFormat="1" applyFont="1" applyFill="1" applyBorder="1" applyAlignment="1" applyProtection="1">
      <alignment horizontal="center" wrapText="1"/>
    </xf>
    <xf numFmtId="165" fontId="2" fillId="0" borderId="10" xfId="0" applyNumberFormat="1" applyFont="1" applyFill="1" applyBorder="1" applyAlignment="1" applyProtection="1">
      <alignment vertical="center"/>
    </xf>
    <xf numFmtId="165" fontId="2" fillId="0" borderId="10" xfId="0" applyNumberFormat="1" applyFont="1" applyFill="1" applyBorder="1" applyAlignment="1" applyProtection="1">
      <alignment horizontal="center"/>
    </xf>
    <xf numFmtId="0" fontId="26" fillId="0" borderId="0" xfId="0" applyFont="1" applyFill="1"/>
    <xf numFmtId="165" fontId="23" fillId="0" borderId="10" xfId="0" applyNumberFormat="1" applyFont="1" applyFill="1" applyBorder="1" applyAlignment="1" applyProtection="1">
      <alignment vertical="center"/>
    </xf>
    <xf numFmtId="165" fontId="2" fillId="0" borderId="10" xfId="0" applyNumberFormat="1" applyFont="1" applyFill="1" applyBorder="1" applyAlignment="1" applyProtection="1">
      <alignment vertical="top"/>
    </xf>
    <xf numFmtId="165" fontId="23" fillId="0" borderId="10" xfId="0" applyNumberFormat="1" applyFont="1" applyFill="1" applyBorder="1" applyAlignment="1" applyProtection="1"/>
    <xf numFmtId="0" fontId="2" fillId="0" borderId="0" xfId="0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right" vertical="center"/>
    </xf>
    <xf numFmtId="165" fontId="2" fillId="0" borderId="10" xfId="0" applyNumberFormat="1" applyFont="1" applyFill="1" applyBorder="1" applyAlignment="1" applyProtection="1">
      <alignment vertical="center"/>
      <protection locked="0"/>
    </xf>
    <xf numFmtId="0" fontId="25" fillId="0" borderId="0" xfId="0" applyFont="1" applyFill="1"/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165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165" fontId="23" fillId="0" borderId="10" xfId="0" applyNumberFormat="1" applyFont="1" applyFill="1" applyBorder="1" applyAlignment="1" applyProtection="1">
      <alignment vertical="top"/>
    </xf>
    <xf numFmtId="165" fontId="23" fillId="0" borderId="1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165" fontId="2" fillId="0" borderId="14" xfId="0" applyNumberFormat="1" applyFont="1" applyFill="1" applyBorder="1" applyAlignment="1" applyProtection="1">
      <alignment horizontal="center" vertical="center"/>
    </xf>
    <xf numFmtId="165" fontId="2" fillId="0" borderId="15" xfId="0" applyNumberFormat="1" applyFont="1" applyFill="1" applyBorder="1" applyAlignment="1" applyProtection="1">
      <alignment horizontal="center" vertical="center"/>
    </xf>
    <xf numFmtId="165" fontId="2" fillId="0" borderId="16" xfId="0" applyNumberFormat="1" applyFont="1" applyFill="1" applyBorder="1" applyAlignment="1" applyProtection="1">
      <alignment horizontal="center" vertical="center"/>
    </xf>
    <xf numFmtId="49" fontId="24" fillId="0" borderId="10" xfId="0" applyNumberFormat="1" applyFont="1" applyFill="1" applyBorder="1" applyAlignment="1" applyProtection="1">
      <alignment horizontal="left" vertical="center" wrapText="1"/>
    </xf>
    <xf numFmtId="165" fontId="23" fillId="0" borderId="10" xfId="0" applyNumberFormat="1" applyFont="1" applyFill="1" applyBorder="1" applyAlignment="1" applyProtection="1">
      <alignment horizontal="center" vertical="center"/>
    </xf>
    <xf numFmtId="165" fontId="23" fillId="0" borderId="14" xfId="0" applyNumberFormat="1" applyFont="1" applyFill="1" applyBorder="1" applyAlignment="1" applyProtection="1">
      <alignment horizontal="center" vertical="center"/>
    </xf>
    <xf numFmtId="165" fontId="23" fillId="0" borderId="15" xfId="0" applyNumberFormat="1" applyFont="1" applyFill="1" applyBorder="1" applyAlignment="1" applyProtection="1">
      <alignment horizontal="center" vertical="center"/>
    </xf>
    <xf numFmtId="165" fontId="23" fillId="0" borderId="16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 vertical="center" wrapText="1"/>
    </xf>
    <xf numFmtId="165" fontId="2" fillId="0" borderId="14" xfId="0" applyNumberFormat="1" applyFont="1" applyFill="1" applyBorder="1" applyAlignment="1" applyProtection="1">
      <alignment horizontal="center" vertical="center" wrapText="1"/>
    </xf>
    <xf numFmtId="165" fontId="2" fillId="0" borderId="15" xfId="0" applyNumberFormat="1" applyFont="1" applyFill="1" applyBorder="1" applyAlignment="1" applyProtection="1">
      <alignment horizontal="center" vertical="center" wrapText="1"/>
    </xf>
    <xf numFmtId="165" fontId="2" fillId="0" borderId="16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wrapText="1"/>
    </xf>
    <xf numFmtId="165" fontId="2" fillId="0" borderId="10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 vertical="center"/>
      <protection locked="0"/>
    </xf>
    <xf numFmtId="165" fontId="2" fillId="0" borderId="15" xfId="0" applyNumberFormat="1" applyFont="1" applyFill="1" applyBorder="1" applyAlignment="1" applyProtection="1">
      <alignment horizontal="center" vertical="center"/>
      <protection locked="0"/>
    </xf>
    <xf numFmtId="165" fontId="2" fillId="0" borderId="16" xfId="0" applyNumberFormat="1" applyFont="1" applyFill="1" applyBorder="1" applyAlignment="1" applyProtection="1">
      <alignment horizontal="center" vertical="center"/>
      <protection locked="0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5 2" xfId="44"/>
    <cellStyle name="Обычный 4" xfId="45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view="pageBreakPreview" topLeftCell="B1" zoomScaleNormal="100" zoomScaleSheetLayoutView="100" workbookViewId="0">
      <selection activeCell="I16" sqref="I16"/>
    </sheetView>
  </sheetViews>
  <sheetFormatPr defaultRowHeight="15.75"/>
  <cols>
    <col min="1" max="1" width="60.5703125" style="1" customWidth="1"/>
    <col min="2" max="2" width="16.140625" style="1" customWidth="1"/>
    <col min="3" max="3" width="16.5703125" style="1" customWidth="1"/>
    <col min="4" max="4" width="10.28515625" style="1" customWidth="1"/>
    <col min="5" max="5" width="9.5703125" style="5" customWidth="1"/>
    <col min="6" max="6" width="11.140625" style="1" bestFit="1" customWidth="1"/>
    <col min="7" max="7" width="11.28515625" style="1" bestFit="1" customWidth="1"/>
    <col min="8" max="8" width="11.85546875" style="1" bestFit="1" customWidth="1"/>
    <col min="9" max="9" width="12.7109375" style="1" bestFit="1" customWidth="1"/>
    <col min="10" max="10" width="11.42578125" style="1" bestFit="1" customWidth="1"/>
    <col min="11" max="11" width="12.42578125" style="1" bestFit="1" customWidth="1"/>
    <col min="12" max="12" width="11" style="1" customWidth="1"/>
    <col min="13" max="13" width="9.28515625" style="1" customWidth="1"/>
    <col min="14" max="16384" width="9.140625" style="9"/>
  </cols>
  <sheetData>
    <row r="1" spans="1:13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>
      <c r="A2" s="5"/>
      <c r="B2" s="29" t="s">
        <v>33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  <c r="L3" s="4"/>
      <c r="M3" s="4"/>
    </row>
    <row r="4" spans="1:13">
      <c r="A4" s="30" t="s">
        <v>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>
      <c r="A5" s="30"/>
      <c r="B5" s="30"/>
      <c r="C5" s="30"/>
      <c r="D5" s="30"/>
      <c r="E5" s="30"/>
      <c r="F5" s="30"/>
      <c r="G5" s="30"/>
    </row>
    <row r="6" spans="1:13">
      <c r="A6" s="31" t="s">
        <v>0</v>
      </c>
      <c r="B6" s="31" t="s">
        <v>1</v>
      </c>
      <c r="C6" s="31" t="s">
        <v>10</v>
      </c>
      <c r="D6" s="32" t="s">
        <v>34</v>
      </c>
      <c r="E6" s="32"/>
      <c r="F6" s="32"/>
      <c r="G6" s="32"/>
      <c r="H6" s="32"/>
      <c r="I6" s="32"/>
      <c r="J6" s="32"/>
      <c r="K6" s="32"/>
      <c r="L6" s="33" t="s">
        <v>56</v>
      </c>
      <c r="M6" s="33" t="s">
        <v>57</v>
      </c>
    </row>
    <row r="7" spans="1:13">
      <c r="A7" s="31"/>
      <c r="B7" s="31"/>
      <c r="C7" s="31"/>
      <c r="D7" s="2">
        <v>2022</v>
      </c>
      <c r="E7" s="2">
        <v>2023</v>
      </c>
      <c r="F7" s="2">
        <v>2024</v>
      </c>
      <c r="G7" s="2">
        <v>2025</v>
      </c>
      <c r="H7" s="2">
        <v>2026</v>
      </c>
      <c r="I7" s="2">
        <v>2027</v>
      </c>
      <c r="J7" s="2">
        <v>2028</v>
      </c>
      <c r="K7" s="2">
        <v>2029</v>
      </c>
      <c r="L7" s="33"/>
      <c r="M7" s="33"/>
    </row>
    <row r="8" spans="1:13" ht="63" customHeight="1">
      <c r="A8" s="31"/>
      <c r="B8" s="31"/>
      <c r="C8" s="31"/>
      <c r="D8" s="18" t="s">
        <v>9</v>
      </c>
      <c r="E8" s="18" t="s">
        <v>9</v>
      </c>
      <c r="F8" s="22" t="s">
        <v>9</v>
      </c>
      <c r="G8" s="23" t="s">
        <v>55</v>
      </c>
      <c r="H8" s="34" t="s">
        <v>30</v>
      </c>
      <c r="I8" s="35"/>
      <c r="J8" s="35"/>
      <c r="K8" s="36"/>
      <c r="L8" s="33"/>
      <c r="M8" s="33"/>
    </row>
    <row r="9" spans="1:13">
      <c r="A9" s="31" t="s">
        <v>44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>
      <c r="A10" s="41" t="s">
        <v>14</v>
      </c>
      <c r="B10" s="42" t="s">
        <v>2</v>
      </c>
      <c r="C10" s="7" t="s">
        <v>13</v>
      </c>
      <c r="D10" s="39">
        <v>76482.5</v>
      </c>
      <c r="E10" s="39">
        <v>92804.4</v>
      </c>
      <c r="F10" s="39">
        <v>114119.2</v>
      </c>
      <c r="G10" s="43">
        <v>122721.3</v>
      </c>
      <c r="H10" s="11">
        <v>114252.1</v>
      </c>
      <c r="I10" s="11">
        <v>118882</v>
      </c>
      <c r="J10" s="11">
        <v>126029.1</v>
      </c>
      <c r="K10" s="11">
        <f>J10*K13/100</f>
        <v>127415.4201</v>
      </c>
      <c r="L10" s="40">
        <f>G10/D10*100</f>
        <v>160.45670578236852</v>
      </c>
      <c r="M10" s="8">
        <f>K10/G10*100</f>
        <v>103.82502475120457</v>
      </c>
    </row>
    <row r="11" spans="1:13">
      <c r="A11" s="41"/>
      <c r="B11" s="42"/>
      <c r="C11" s="7" t="s">
        <v>12</v>
      </c>
      <c r="D11" s="39"/>
      <c r="E11" s="39"/>
      <c r="F11" s="39"/>
      <c r="G11" s="44"/>
      <c r="H11" s="11">
        <v>134738</v>
      </c>
      <c r="I11" s="11">
        <v>146983.79999999999</v>
      </c>
      <c r="J11" s="11">
        <v>159986.79999999999</v>
      </c>
      <c r="K11" s="11">
        <f t="shared" ref="K11:K12" si="0">J11*K14/100</f>
        <v>164306.4436</v>
      </c>
      <c r="L11" s="40"/>
      <c r="M11" s="8">
        <f>K11/G10*100</f>
        <v>133.88584019237084</v>
      </c>
    </row>
    <row r="12" spans="1:13">
      <c r="A12" s="41"/>
      <c r="B12" s="42"/>
      <c r="C12" s="7" t="s">
        <v>31</v>
      </c>
      <c r="D12" s="39"/>
      <c r="E12" s="39"/>
      <c r="F12" s="39"/>
      <c r="G12" s="45"/>
      <c r="H12" s="11">
        <v>134982.29999999999</v>
      </c>
      <c r="I12" s="11">
        <v>147518.70000000001</v>
      </c>
      <c r="J12" s="11">
        <v>160859.1</v>
      </c>
      <c r="K12" s="11">
        <f t="shared" si="0"/>
        <v>166650.0276</v>
      </c>
      <c r="L12" s="40"/>
      <c r="M12" s="8">
        <f>K12/G10*100</f>
        <v>135.79552009308898</v>
      </c>
    </row>
    <row r="13" spans="1:13">
      <c r="A13" s="37" t="s">
        <v>7</v>
      </c>
      <c r="B13" s="38" t="s">
        <v>23</v>
      </c>
      <c r="C13" s="7" t="s">
        <v>13</v>
      </c>
      <c r="D13" s="39">
        <v>92</v>
      </c>
      <c r="E13" s="39">
        <v>124.7</v>
      </c>
      <c r="F13" s="39">
        <v>106.1</v>
      </c>
      <c r="G13" s="43">
        <v>104.4</v>
      </c>
      <c r="H13" s="8">
        <v>95</v>
      </c>
      <c r="I13" s="8">
        <v>102.1</v>
      </c>
      <c r="J13" s="8">
        <v>103</v>
      </c>
      <c r="K13" s="8">
        <v>101.1</v>
      </c>
      <c r="L13" s="40"/>
      <c r="M13" s="8">
        <f>K13/G13*100</f>
        <v>96.839080459770102</v>
      </c>
    </row>
    <row r="14" spans="1:13">
      <c r="A14" s="37"/>
      <c r="B14" s="38"/>
      <c r="C14" s="7" t="s">
        <v>12</v>
      </c>
      <c r="D14" s="39"/>
      <c r="E14" s="39"/>
      <c r="F14" s="39"/>
      <c r="G14" s="44"/>
      <c r="H14" s="8">
        <v>104.8</v>
      </c>
      <c r="I14" s="8">
        <v>104.6</v>
      </c>
      <c r="J14" s="8">
        <v>104.5</v>
      </c>
      <c r="K14" s="8">
        <v>102.7</v>
      </c>
      <c r="L14" s="40"/>
      <c r="M14" s="8">
        <f>K14/G13*100</f>
        <v>98.371647509578537</v>
      </c>
    </row>
    <row r="15" spans="1:13">
      <c r="A15" s="37"/>
      <c r="B15" s="38"/>
      <c r="C15" s="7" t="s">
        <v>31</v>
      </c>
      <c r="D15" s="39"/>
      <c r="E15" s="39"/>
      <c r="F15" s="39"/>
      <c r="G15" s="45"/>
      <c r="H15" s="8">
        <v>105</v>
      </c>
      <c r="I15" s="8">
        <v>104.8</v>
      </c>
      <c r="J15" s="8">
        <v>104.6</v>
      </c>
      <c r="K15" s="8">
        <v>103.6</v>
      </c>
      <c r="L15" s="40"/>
      <c r="M15" s="8">
        <f>K15/G13*100</f>
        <v>99.233716475095775</v>
      </c>
    </row>
    <row r="16" spans="1:13">
      <c r="A16" s="24" t="s">
        <v>6</v>
      </c>
      <c r="B16" s="10"/>
      <c r="C16" s="10"/>
      <c r="D16" s="8"/>
      <c r="E16" s="8"/>
      <c r="F16" s="8"/>
      <c r="G16" s="8"/>
      <c r="H16" s="8"/>
      <c r="I16" s="8"/>
      <c r="J16" s="8"/>
      <c r="K16" s="8"/>
      <c r="L16" s="11"/>
      <c r="M16" s="8"/>
    </row>
    <row r="17" spans="1:13">
      <c r="A17" s="46" t="s">
        <v>15</v>
      </c>
      <c r="B17" s="42" t="s">
        <v>2</v>
      </c>
      <c r="C17" s="7" t="s">
        <v>13</v>
      </c>
      <c r="D17" s="47">
        <v>71664.7</v>
      </c>
      <c r="E17" s="47">
        <v>85120.5</v>
      </c>
      <c r="F17" s="47">
        <v>105319</v>
      </c>
      <c r="G17" s="48">
        <v>114900.3</v>
      </c>
      <c r="H17" s="27">
        <v>106195.7</v>
      </c>
      <c r="I17" s="11">
        <v>110269.4</v>
      </c>
      <c r="J17" s="11">
        <v>116984.7</v>
      </c>
      <c r="K17" s="11">
        <f>J17*K20/100</f>
        <v>118271.53169999999</v>
      </c>
      <c r="L17" s="40">
        <f>G17/D17*100</f>
        <v>160.33039976445866</v>
      </c>
      <c r="M17" s="8">
        <f>K17/G17*100</f>
        <v>102.93404951945296</v>
      </c>
    </row>
    <row r="18" spans="1:13">
      <c r="A18" s="46"/>
      <c r="B18" s="42"/>
      <c r="C18" s="7" t="s">
        <v>12</v>
      </c>
      <c r="D18" s="47"/>
      <c r="E18" s="47"/>
      <c r="F18" s="47"/>
      <c r="G18" s="49"/>
      <c r="H18" s="15">
        <v>126075</v>
      </c>
      <c r="I18" s="11">
        <v>137545.1</v>
      </c>
      <c r="J18" s="11">
        <v>149771.5</v>
      </c>
      <c r="K18" s="11">
        <f t="shared" ref="K18:K19" si="1">J18*K21/100</f>
        <v>153665.55899999998</v>
      </c>
      <c r="L18" s="40"/>
      <c r="M18" s="8">
        <f>K18/G17*100</f>
        <v>133.73817039642194</v>
      </c>
    </row>
    <row r="19" spans="1:13">
      <c r="A19" s="46"/>
      <c r="B19" s="42"/>
      <c r="C19" s="7" t="s">
        <v>31</v>
      </c>
      <c r="D19" s="47"/>
      <c r="E19" s="47"/>
      <c r="F19" s="47"/>
      <c r="G19" s="50"/>
      <c r="H19" s="16">
        <v>126315.7</v>
      </c>
      <c r="I19" s="11">
        <v>138071.1</v>
      </c>
      <c r="J19" s="11">
        <v>150632</v>
      </c>
      <c r="K19" s="11">
        <f t="shared" si="1"/>
        <v>156054.75199999998</v>
      </c>
      <c r="L19" s="40"/>
      <c r="M19" s="8">
        <f>K19/G17*100</f>
        <v>135.8175322431708</v>
      </c>
    </row>
    <row r="20" spans="1:13">
      <c r="A20" s="37" t="s">
        <v>7</v>
      </c>
      <c r="B20" s="38" t="s">
        <v>23</v>
      </c>
      <c r="C20" s="7" t="s">
        <v>13</v>
      </c>
      <c r="D20" s="39">
        <v>90.5</v>
      </c>
      <c r="E20" s="39">
        <v>121.4</v>
      </c>
      <c r="F20" s="39">
        <v>105.8</v>
      </c>
      <c r="G20" s="43">
        <v>104.7</v>
      </c>
      <c r="H20" s="16">
        <v>94.6</v>
      </c>
      <c r="I20" s="16">
        <v>102</v>
      </c>
      <c r="J20" s="16">
        <v>103.1</v>
      </c>
      <c r="K20" s="16">
        <v>101.1</v>
      </c>
      <c r="L20" s="40"/>
      <c r="M20" s="8">
        <f>K20/G20*100</f>
        <v>96.561604584527217</v>
      </c>
    </row>
    <row r="21" spans="1:13">
      <c r="A21" s="37"/>
      <c r="B21" s="38"/>
      <c r="C21" s="7" t="s">
        <v>12</v>
      </c>
      <c r="D21" s="39"/>
      <c r="E21" s="39"/>
      <c r="F21" s="39"/>
      <c r="G21" s="44"/>
      <c r="H21" s="15">
        <v>104.8</v>
      </c>
      <c r="I21" s="15">
        <v>104.6</v>
      </c>
      <c r="J21" s="15">
        <v>104.5</v>
      </c>
      <c r="K21" s="15">
        <v>102.6</v>
      </c>
      <c r="L21" s="40"/>
      <c r="M21" s="8">
        <f>K21/G20*100</f>
        <v>97.994269340974199</v>
      </c>
    </row>
    <row r="22" spans="1:13">
      <c r="A22" s="37"/>
      <c r="B22" s="38"/>
      <c r="C22" s="7" t="s">
        <v>31</v>
      </c>
      <c r="D22" s="39"/>
      <c r="E22" s="39"/>
      <c r="F22" s="39"/>
      <c r="G22" s="45"/>
      <c r="H22" s="16">
        <v>105</v>
      </c>
      <c r="I22" s="16">
        <v>104.8</v>
      </c>
      <c r="J22" s="16">
        <v>104.7</v>
      </c>
      <c r="K22" s="16">
        <v>103.6</v>
      </c>
      <c r="L22" s="40"/>
      <c r="M22" s="8">
        <f>K22/G20*100</f>
        <v>98.94937917860554</v>
      </c>
    </row>
    <row r="23" spans="1:13">
      <c r="A23" s="46" t="s">
        <v>22</v>
      </c>
      <c r="B23" s="42" t="s">
        <v>2</v>
      </c>
      <c r="C23" s="7" t="s">
        <v>13</v>
      </c>
      <c r="D23" s="51">
        <v>4372.1000000000004</v>
      </c>
      <c r="E23" s="51">
        <v>7223.6</v>
      </c>
      <c r="F23" s="51">
        <v>8321.1</v>
      </c>
      <c r="G23" s="52">
        <v>7305.6</v>
      </c>
      <c r="H23" s="27">
        <v>7487.4</v>
      </c>
      <c r="I23" s="11">
        <v>7992.2</v>
      </c>
      <c r="J23" s="11">
        <v>8389.4</v>
      </c>
      <c r="K23" s="11">
        <f>J23*K26/100</f>
        <v>8565.5773999999983</v>
      </c>
      <c r="L23" s="40">
        <f>G23/D23*100</f>
        <v>167.09590357036663</v>
      </c>
      <c r="M23" s="8">
        <f>K23/E23*100</f>
        <v>118.57768148845449</v>
      </c>
    </row>
    <row r="24" spans="1:13">
      <c r="A24" s="46"/>
      <c r="B24" s="42"/>
      <c r="C24" s="7" t="s">
        <v>12</v>
      </c>
      <c r="D24" s="51"/>
      <c r="E24" s="51"/>
      <c r="F24" s="51"/>
      <c r="G24" s="53"/>
      <c r="H24" s="15">
        <v>8091.4</v>
      </c>
      <c r="I24" s="11">
        <v>8814.4</v>
      </c>
      <c r="J24" s="11">
        <v>9555.4</v>
      </c>
      <c r="K24" s="11">
        <f t="shared" ref="K24:K25" si="2">J24*K27/100</f>
        <v>9794.2849999999999</v>
      </c>
      <c r="L24" s="40"/>
      <c r="M24" s="8">
        <f>K24/E23*100</f>
        <v>135.5873110360485</v>
      </c>
    </row>
    <row r="25" spans="1:13">
      <c r="A25" s="46"/>
      <c r="B25" s="42"/>
      <c r="C25" s="7" t="s">
        <v>31</v>
      </c>
      <c r="D25" s="51"/>
      <c r="E25" s="51"/>
      <c r="F25" s="51"/>
      <c r="G25" s="54"/>
      <c r="H25" s="16">
        <v>8093.3</v>
      </c>
      <c r="I25" s="11">
        <v>8819.6</v>
      </c>
      <c r="J25" s="11">
        <v>9563.1</v>
      </c>
      <c r="K25" s="11">
        <f t="shared" si="2"/>
        <v>9811.7405999999992</v>
      </c>
      <c r="L25" s="40"/>
      <c r="M25" s="8">
        <f>K25/E23*100</f>
        <v>135.82895786034663</v>
      </c>
    </row>
    <row r="26" spans="1:13">
      <c r="A26" s="37" t="s">
        <v>7</v>
      </c>
      <c r="B26" s="38" t="s">
        <v>23</v>
      </c>
      <c r="C26" s="7" t="s">
        <v>13</v>
      </c>
      <c r="D26" s="39">
        <v>116.3</v>
      </c>
      <c r="E26" s="39">
        <v>164.9</v>
      </c>
      <c r="F26" s="39">
        <v>108.5</v>
      </c>
      <c r="G26" s="43">
        <v>99.9</v>
      </c>
      <c r="H26" s="16">
        <v>100.6</v>
      </c>
      <c r="I26" s="16">
        <v>103.2</v>
      </c>
      <c r="J26" s="16">
        <v>102.3</v>
      </c>
      <c r="K26" s="16">
        <v>102.1</v>
      </c>
      <c r="L26" s="40"/>
      <c r="M26" s="8">
        <f t="shared" ref="M26" si="3">K26/G26*100</f>
        <v>102.2022022022022</v>
      </c>
    </row>
    <row r="27" spans="1:13">
      <c r="A27" s="37"/>
      <c r="B27" s="38"/>
      <c r="C27" s="7" t="s">
        <v>12</v>
      </c>
      <c r="D27" s="39"/>
      <c r="E27" s="39"/>
      <c r="F27" s="39"/>
      <c r="G27" s="44"/>
      <c r="H27" s="15">
        <v>105.2</v>
      </c>
      <c r="I27" s="15">
        <v>104.4</v>
      </c>
      <c r="J27" s="15">
        <v>104.2</v>
      </c>
      <c r="K27" s="15">
        <v>102.5</v>
      </c>
      <c r="L27" s="40"/>
      <c r="M27" s="8">
        <f t="shared" ref="M27" si="4">K27/G26*100</f>
        <v>102.60260260260259</v>
      </c>
    </row>
    <row r="28" spans="1:13">
      <c r="A28" s="37"/>
      <c r="B28" s="38"/>
      <c r="C28" s="7" t="s">
        <v>31</v>
      </c>
      <c r="D28" s="39"/>
      <c r="E28" s="39"/>
      <c r="F28" s="39"/>
      <c r="G28" s="45"/>
      <c r="H28" s="16">
        <v>105.2</v>
      </c>
      <c r="I28" s="16">
        <v>104.5</v>
      </c>
      <c r="J28" s="16">
        <v>104.2</v>
      </c>
      <c r="K28" s="16">
        <v>102.6</v>
      </c>
      <c r="L28" s="40"/>
      <c r="M28" s="8">
        <f t="shared" ref="M28" si="5">K28/G26*100</f>
        <v>102.70270270270269</v>
      </c>
    </row>
    <row r="29" spans="1:13">
      <c r="A29" s="46" t="s">
        <v>16</v>
      </c>
      <c r="B29" s="42" t="s">
        <v>2</v>
      </c>
      <c r="C29" s="7" t="s">
        <v>13</v>
      </c>
      <c r="D29" s="39">
        <v>394.7</v>
      </c>
      <c r="E29" s="39">
        <v>404.2</v>
      </c>
      <c r="F29" s="39">
        <v>414.4</v>
      </c>
      <c r="G29" s="43">
        <v>469.7</v>
      </c>
      <c r="H29" s="16">
        <v>534.9</v>
      </c>
      <c r="I29" s="11">
        <v>593.5</v>
      </c>
      <c r="J29" s="11">
        <v>632.6</v>
      </c>
      <c r="K29" s="11">
        <f>J29*K32/100</f>
        <v>638.29340000000002</v>
      </c>
      <c r="L29" s="40">
        <f>G29/D29*100</f>
        <v>119.0017734988599</v>
      </c>
      <c r="M29" s="8">
        <f t="shared" ref="M29" si="6">K29/G29*100</f>
        <v>135.8938471364701</v>
      </c>
    </row>
    <row r="30" spans="1:13">
      <c r="A30" s="46"/>
      <c r="B30" s="42"/>
      <c r="C30" s="7" t="s">
        <v>12</v>
      </c>
      <c r="D30" s="39"/>
      <c r="E30" s="39"/>
      <c r="F30" s="39"/>
      <c r="G30" s="44"/>
      <c r="H30" s="15">
        <v>535.4</v>
      </c>
      <c r="I30" s="11">
        <v>594</v>
      </c>
      <c r="J30" s="11">
        <v>633.1</v>
      </c>
      <c r="K30" s="11">
        <f t="shared" ref="K30:K31" si="7">J30*K33/100</f>
        <v>641.33029999999997</v>
      </c>
      <c r="L30" s="40"/>
      <c r="M30" s="8">
        <f t="shared" ref="M30" si="8">K30/G29*100</f>
        <v>136.54040877155632</v>
      </c>
    </row>
    <row r="31" spans="1:13">
      <c r="A31" s="46"/>
      <c r="B31" s="42"/>
      <c r="C31" s="7" t="s">
        <v>31</v>
      </c>
      <c r="D31" s="39"/>
      <c r="E31" s="39"/>
      <c r="F31" s="39"/>
      <c r="G31" s="45"/>
      <c r="H31" s="16">
        <v>537</v>
      </c>
      <c r="I31" s="11">
        <v>597.5</v>
      </c>
      <c r="J31" s="11">
        <v>638.1</v>
      </c>
      <c r="K31" s="11">
        <f t="shared" si="7"/>
        <v>647.03340000000003</v>
      </c>
      <c r="L31" s="40"/>
      <c r="M31" s="8">
        <f t="shared" ref="M31" si="9">K31/G29*100</f>
        <v>137.75460932510114</v>
      </c>
    </row>
    <row r="32" spans="1:13">
      <c r="A32" s="37" t="s">
        <v>7</v>
      </c>
      <c r="B32" s="38" t="s">
        <v>23</v>
      </c>
      <c r="C32" s="7" t="s">
        <v>13</v>
      </c>
      <c r="D32" s="39">
        <v>85.7</v>
      </c>
      <c r="E32" s="39">
        <v>102.4</v>
      </c>
      <c r="F32" s="39">
        <v>102.3</v>
      </c>
      <c r="G32" s="43">
        <v>100.4</v>
      </c>
      <c r="H32" s="15">
        <v>101.5</v>
      </c>
      <c r="I32" s="15">
        <v>101.6</v>
      </c>
      <c r="J32" s="15">
        <v>101.7</v>
      </c>
      <c r="K32" s="15">
        <v>100.9</v>
      </c>
      <c r="L32" s="40"/>
      <c r="M32" s="8">
        <f t="shared" ref="M32" si="10">K32/G32*100</f>
        <v>100.4980079681275</v>
      </c>
    </row>
    <row r="33" spans="1:13">
      <c r="A33" s="37"/>
      <c r="B33" s="38"/>
      <c r="C33" s="7" t="s">
        <v>12</v>
      </c>
      <c r="D33" s="39"/>
      <c r="E33" s="39"/>
      <c r="F33" s="39"/>
      <c r="G33" s="44"/>
      <c r="H33" s="15">
        <v>101.6</v>
      </c>
      <c r="I33" s="15">
        <v>101.6</v>
      </c>
      <c r="J33" s="15">
        <v>101.7</v>
      </c>
      <c r="K33" s="15">
        <v>101.3</v>
      </c>
      <c r="L33" s="40"/>
      <c r="M33" s="8">
        <f t="shared" ref="M33" si="11">K33/G32*100</f>
        <v>100.89641434262948</v>
      </c>
    </row>
    <row r="34" spans="1:13">
      <c r="A34" s="37"/>
      <c r="B34" s="38"/>
      <c r="C34" s="7" t="s">
        <v>31</v>
      </c>
      <c r="D34" s="39"/>
      <c r="E34" s="39"/>
      <c r="F34" s="39"/>
      <c r="G34" s="45"/>
      <c r="H34" s="15">
        <v>101.9</v>
      </c>
      <c r="I34" s="15">
        <v>101.9</v>
      </c>
      <c r="J34" s="15">
        <v>101.9</v>
      </c>
      <c r="K34" s="15">
        <v>101.4</v>
      </c>
      <c r="L34" s="40"/>
      <c r="M34" s="8">
        <f t="shared" ref="M34" si="12">K34/G32*100</f>
        <v>100.99601593625498</v>
      </c>
    </row>
    <row r="35" spans="1:13">
      <c r="A35" s="55" t="s">
        <v>17</v>
      </c>
      <c r="B35" s="42" t="s">
        <v>2</v>
      </c>
      <c r="C35" s="7" t="s">
        <v>13</v>
      </c>
      <c r="D35" s="39">
        <v>51</v>
      </c>
      <c r="E35" s="39">
        <v>56.1</v>
      </c>
      <c r="F35" s="39">
        <v>64.599999999999994</v>
      </c>
      <c r="G35" s="43">
        <v>45.7</v>
      </c>
      <c r="H35" s="8">
        <v>34.1</v>
      </c>
      <c r="I35" s="11">
        <v>26.9</v>
      </c>
      <c r="J35" s="11">
        <v>22.4</v>
      </c>
      <c r="K35" s="11">
        <f>J35*K38/100</f>
        <v>22.758399999999998</v>
      </c>
      <c r="L35" s="40">
        <f>G35/D35*100</f>
        <v>89.607843137254903</v>
      </c>
      <c r="M35" s="8">
        <f t="shared" ref="M35" si="13">K35/G35*100</f>
        <v>49.7995623632385</v>
      </c>
    </row>
    <row r="36" spans="1:13">
      <c r="A36" s="55"/>
      <c r="B36" s="42"/>
      <c r="C36" s="7" t="s">
        <v>12</v>
      </c>
      <c r="D36" s="39"/>
      <c r="E36" s="39"/>
      <c r="F36" s="39"/>
      <c r="G36" s="44"/>
      <c r="H36" s="15">
        <v>36.200000000000003</v>
      </c>
      <c r="I36" s="11">
        <v>30.3</v>
      </c>
      <c r="J36" s="11">
        <v>26.8</v>
      </c>
      <c r="K36" s="11">
        <f t="shared" ref="K36:K37" si="14">J36*K39/100</f>
        <v>27.255600000000001</v>
      </c>
      <c r="L36" s="40"/>
      <c r="M36" s="8">
        <f t="shared" ref="M36" si="15">K36/G35*100</f>
        <v>59.640262582056891</v>
      </c>
    </row>
    <row r="37" spans="1:13">
      <c r="A37" s="55"/>
      <c r="B37" s="42"/>
      <c r="C37" s="7" t="s">
        <v>31</v>
      </c>
      <c r="D37" s="39"/>
      <c r="E37" s="39"/>
      <c r="F37" s="39"/>
      <c r="G37" s="45"/>
      <c r="H37" s="8">
        <v>36.299999999999997</v>
      </c>
      <c r="I37" s="11">
        <v>30.5</v>
      </c>
      <c r="J37" s="11">
        <v>25.9</v>
      </c>
      <c r="K37" s="11">
        <f t="shared" si="14"/>
        <v>26.547499999999999</v>
      </c>
      <c r="L37" s="40"/>
      <c r="M37" s="8">
        <f t="shared" ref="M37" si="16">K37/G35*100</f>
        <v>58.090809628008742</v>
      </c>
    </row>
    <row r="38" spans="1:13">
      <c r="A38" s="37" t="s">
        <v>7</v>
      </c>
      <c r="B38" s="38" t="s">
        <v>23</v>
      </c>
      <c r="C38" s="7" t="s">
        <v>13</v>
      </c>
      <c r="D38" s="39">
        <v>113.7</v>
      </c>
      <c r="E38" s="39">
        <v>56.1</v>
      </c>
      <c r="F38" s="39">
        <v>64.599999999999994</v>
      </c>
      <c r="G38" s="43">
        <v>69.099999999999994</v>
      </c>
      <c r="H38" s="15">
        <v>73.3</v>
      </c>
      <c r="I38" s="15">
        <v>77.599999999999994</v>
      </c>
      <c r="J38" s="15">
        <v>82.1</v>
      </c>
      <c r="K38" s="15">
        <v>101.6</v>
      </c>
      <c r="L38" s="40"/>
      <c r="M38" s="8">
        <f t="shared" ref="M38" si="17">K38/G38*100</f>
        <v>147.03328509406657</v>
      </c>
    </row>
    <row r="39" spans="1:13">
      <c r="A39" s="37"/>
      <c r="B39" s="38"/>
      <c r="C39" s="7" t="s">
        <v>12</v>
      </c>
      <c r="D39" s="39"/>
      <c r="E39" s="39"/>
      <c r="F39" s="39"/>
      <c r="G39" s="44"/>
      <c r="H39" s="15">
        <v>77.8</v>
      </c>
      <c r="I39" s="15">
        <v>82.4</v>
      </c>
      <c r="J39" s="15">
        <v>87.2</v>
      </c>
      <c r="K39" s="15">
        <v>101.7</v>
      </c>
      <c r="L39" s="40"/>
      <c r="M39" s="8">
        <f t="shared" ref="M39" si="18">K39/G38*100</f>
        <v>147.17800289435604</v>
      </c>
    </row>
    <row r="40" spans="1:13">
      <c r="A40" s="37"/>
      <c r="B40" s="38"/>
      <c r="C40" s="7" t="s">
        <v>31</v>
      </c>
      <c r="D40" s="39"/>
      <c r="E40" s="39"/>
      <c r="F40" s="39"/>
      <c r="G40" s="45"/>
      <c r="H40" s="15">
        <v>77.8</v>
      </c>
      <c r="I40" s="15">
        <v>82.4</v>
      </c>
      <c r="J40" s="15">
        <v>83.3</v>
      </c>
      <c r="K40" s="15">
        <v>102.5</v>
      </c>
      <c r="L40" s="40"/>
      <c r="M40" s="8">
        <f t="shared" ref="M40" si="19">K40/G38*100</f>
        <v>148.33574529667152</v>
      </c>
    </row>
    <row r="41" spans="1:13">
      <c r="A41" s="31" t="s">
        <v>58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1:13">
      <c r="A42" s="46" t="s">
        <v>36</v>
      </c>
      <c r="B42" s="42" t="s">
        <v>4</v>
      </c>
      <c r="C42" s="7" t="s">
        <v>13</v>
      </c>
      <c r="D42" s="47">
        <v>260.5</v>
      </c>
      <c r="E42" s="47">
        <v>263.39999999999998</v>
      </c>
      <c r="F42" s="47">
        <v>266.5</v>
      </c>
      <c r="G42" s="48">
        <v>305.89999999999998</v>
      </c>
      <c r="H42" s="28">
        <v>327.60000000000002</v>
      </c>
      <c r="I42" s="19">
        <v>348</v>
      </c>
      <c r="J42" s="19">
        <v>373.5</v>
      </c>
      <c r="K42" s="19">
        <f>J42*K45/100</f>
        <v>379.10250000000002</v>
      </c>
      <c r="L42" s="40">
        <f>G42/D42*100</f>
        <v>117.42802303262955</v>
      </c>
      <c r="M42" s="8">
        <f t="shared" ref="M42" si="20">K42/G42*100</f>
        <v>123.93020594965675</v>
      </c>
    </row>
    <row r="43" spans="1:13">
      <c r="A43" s="46"/>
      <c r="B43" s="42"/>
      <c r="C43" s="7" t="s">
        <v>12</v>
      </c>
      <c r="D43" s="47"/>
      <c r="E43" s="47"/>
      <c r="F43" s="47"/>
      <c r="G43" s="49"/>
      <c r="H43" s="19">
        <v>326.39999999999998</v>
      </c>
      <c r="I43" s="19">
        <v>346.6</v>
      </c>
      <c r="J43" s="19">
        <v>372</v>
      </c>
      <c r="K43" s="19">
        <f t="shared" ref="K43:K44" si="21">J43*K46/100</f>
        <v>378.32400000000001</v>
      </c>
      <c r="L43" s="40"/>
      <c r="M43" s="8">
        <f t="shared" ref="M43" si="22">K43/G42*100</f>
        <v>123.67571101667212</v>
      </c>
    </row>
    <row r="44" spans="1:13">
      <c r="A44" s="46"/>
      <c r="B44" s="42"/>
      <c r="C44" s="7" t="s">
        <v>31</v>
      </c>
      <c r="D44" s="47"/>
      <c r="E44" s="47"/>
      <c r="F44" s="47"/>
      <c r="G44" s="50"/>
      <c r="H44" s="28">
        <v>327</v>
      </c>
      <c r="I44" s="19">
        <v>347.9</v>
      </c>
      <c r="J44" s="19">
        <v>373.8</v>
      </c>
      <c r="K44" s="19">
        <f t="shared" si="21"/>
        <v>381.27600000000001</v>
      </c>
      <c r="L44" s="40"/>
      <c r="M44" s="8">
        <f t="shared" ref="M44" si="23">K44/G42*100</f>
        <v>124.64073226544623</v>
      </c>
    </row>
    <row r="45" spans="1:13">
      <c r="A45" s="37" t="s">
        <v>18</v>
      </c>
      <c r="B45" s="38" t="s">
        <v>23</v>
      </c>
      <c r="C45" s="7" t="s">
        <v>13</v>
      </c>
      <c r="D45" s="47">
        <v>99</v>
      </c>
      <c r="E45" s="47">
        <v>97</v>
      </c>
      <c r="F45" s="47">
        <v>97</v>
      </c>
      <c r="G45" s="48">
        <v>108.3</v>
      </c>
      <c r="H45" s="16">
        <v>101.7</v>
      </c>
      <c r="I45" s="16">
        <v>101.6</v>
      </c>
      <c r="J45" s="16">
        <v>102.9</v>
      </c>
      <c r="K45" s="16">
        <v>101.5</v>
      </c>
      <c r="L45" s="40"/>
      <c r="M45" s="8">
        <f t="shared" ref="M45" si="24">K45/G45*100</f>
        <v>93.721144967682363</v>
      </c>
    </row>
    <row r="46" spans="1:13">
      <c r="A46" s="37"/>
      <c r="B46" s="38"/>
      <c r="C46" s="7" t="s">
        <v>12</v>
      </c>
      <c r="D46" s="47"/>
      <c r="E46" s="47"/>
      <c r="F46" s="47"/>
      <c r="G46" s="49"/>
      <c r="H46" s="15">
        <v>101.7</v>
      </c>
      <c r="I46" s="15">
        <v>101.6</v>
      </c>
      <c r="J46" s="15">
        <v>102.9</v>
      </c>
      <c r="K46" s="15">
        <v>101.7</v>
      </c>
      <c r="L46" s="40"/>
      <c r="M46" s="8">
        <f t="shared" ref="M46" si="25">K46/G45*100</f>
        <v>93.905817174515235</v>
      </c>
    </row>
    <row r="47" spans="1:13">
      <c r="A47" s="37"/>
      <c r="B47" s="38"/>
      <c r="C47" s="7" t="s">
        <v>31</v>
      </c>
      <c r="D47" s="47"/>
      <c r="E47" s="47"/>
      <c r="F47" s="47"/>
      <c r="G47" s="50"/>
      <c r="H47" s="16">
        <v>101.9</v>
      </c>
      <c r="I47" s="16">
        <v>101.8</v>
      </c>
      <c r="J47" s="16">
        <v>103</v>
      </c>
      <c r="K47" s="16">
        <v>102</v>
      </c>
      <c r="L47" s="40"/>
      <c r="M47" s="8">
        <f t="shared" ref="M47" si="26">K47/G45*100</f>
        <v>94.18282548476455</v>
      </c>
    </row>
    <row r="48" spans="1:13">
      <c r="A48" s="31" t="s">
        <v>37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1:13">
      <c r="A49" s="46" t="s">
        <v>38</v>
      </c>
      <c r="B49" s="42" t="s">
        <v>45</v>
      </c>
      <c r="C49" s="26" t="s">
        <v>13</v>
      </c>
      <c r="D49" s="47">
        <v>432.6</v>
      </c>
      <c r="E49" s="47">
        <v>398.6</v>
      </c>
      <c r="F49" s="47">
        <v>398.6</v>
      </c>
      <c r="G49" s="48">
        <v>368.6</v>
      </c>
      <c r="H49" s="14">
        <v>398.6</v>
      </c>
      <c r="I49" s="14">
        <v>398.6</v>
      </c>
      <c r="J49" s="14">
        <v>398.6</v>
      </c>
      <c r="K49" s="14">
        <v>456.4</v>
      </c>
      <c r="L49" s="40">
        <f>G49/D49*100</f>
        <v>85.20573277854831</v>
      </c>
      <c r="M49" s="8">
        <f>K49/G49*100</f>
        <v>123.81985892566468</v>
      </c>
    </row>
    <row r="50" spans="1:13">
      <c r="A50" s="46"/>
      <c r="B50" s="42"/>
      <c r="C50" s="26" t="s">
        <v>12</v>
      </c>
      <c r="D50" s="47"/>
      <c r="E50" s="47"/>
      <c r="F50" s="47"/>
      <c r="G50" s="49"/>
      <c r="H50" s="11">
        <v>398.6</v>
      </c>
      <c r="I50" s="11">
        <v>398.6</v>
      </c>
      <c r="J50" s="11">
        <v>398.6</v>
      </c>
      <c r="K50" s="11">
        <v>463</v>
      </c>
      <c r="L50" s="40"/>
      <c r="M50" s="8">
        <f>K50/G49*100</f>
        <v>125.61041779706999</v>
      </c>
    </row>
    <row r="51" spans="1:13">
      <c r="A51" s="46"/>
      <c r="B51" s="42"/>
      <c r="C51" s="26" t="s">
        <v>31</v>
      </c>
      <c r="D51" s="47"/>
      <c r="E51" s="47"/>
      <c r="F51" s="47"/>
      <c r="G51" s="50"/>
      <c r="H51" s="14">
        <v>398.6</v>
      </c>
      <c r="I51" s="14">
        <v>398.6</v>
      </c>
      <c r="J51" s="14">
        <v>398.6</v>
      </c>
      <c r="K51" s="14">
        <v>468.9</v>
      </c>
      <c r="L51" s="40"/>
      <c r="M51" s="8">
        <f>K51/G49*100</f>
        <v>127.21106890938685</v>
      </c>
    </row>
    <row r="52" spans="1:13">
      <c r="A52" s="31" t="s">
        <v>39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>
      <c r="A53" s="41" t="s">
        <v>24</v>
      </c>
      <c r="B53" s="42" t="s">
        <v>4</v>
      </c>
      <c r="C53" s="7" t="s">
        <v>13</v>
      </c>
      <c r="D53" s="47">
        <v>830.2</v>
      </c>
      <c r="E53" s="47">
        <v>1586.1</v>
      </c>
      <c r="F53" s="47">
        <v>435.6</v>
      </c>
      <c r="G53" s="48">
        <v>548.70000000000005</v>
      </c>
      <c r="H53" s="16">
        <v>480</v>
      </c>
      <c r="I53" s="11">
        <v>500</v>
      </c>
      <c r="J53" s="11">
        <v>600</v>
      </c>
      <c r="K53" s="11">
        <f>J53*K56/100</f>
        <v>582</v>
      </c>
      <c r="L53" s="40">
        <f>G53/D53*100</f>
        <v>66.092507829438702</v>
      </c>
      <c r="M53" s="8">
        <f t="shared" ref="M53" si="27">K53/G53*100</f>
        <v>106.0688901038819</v>
      </c>
    </row>
    <row r="54" spans="1:13">
      <c r="A54" s="41"/>
      <c r="B54" s="42"/>
      <c r="C54" s="7" t="s">
        <v>12</v>
      </c>
      <c r="D54" s="47"/>
      <c r="E54" s="47"/>
      <c r="F54" s="47"/>
      <c r="G54" s="49"/>
      <c r="H54" s="15">
        <v>550</v>
      </c>
      <c r="I54" s="11">
        <v>800</v>
      </c>
      <c r="J54" s="11">
        <v>900</v>
      </c>
      <c r="K54" s="11">
        <f t="shared" ref="K54:K55" si="28">J54*K57/100</f>
        <v>904.5</v>
      </c>
      <c r="L54" s="40"/>
      <c r="M54" s="8">
        <f t="shared" ref="M54" si="29">K54/G53*100</f>
        <v>164.8441771459814</v>
      </c>
    </row>
    <row r="55" spans="1:13">
      <c r="A55" s="41"/>
      <c r="B55" s="42"/>
      <c r="C55" s="7" t="s">
        <v>31</v>
      </c>
      <c r="D55" s="47"/>
      <c r="E55" s="47"/>
      <c r="F55" s="47"/>
      <c r="G55" s="50"/>
      <c r="H55" s="16">
        <v>700</v>
      </c>
      <c r="I55" s="11">
        <v>850</v>
      </c>
      <c r="J55" s="11">
        <v>1000</v>
      </c>
      <c r="K55" s="11">
        <f t="shared" si="28"/>
        <v>1020</v>
      </c>
      <c r="L55" s="40"/>
      <c r="M55" s="8">
        <f t="shared" ref="M55" si="30">K55/G53*100</f>
        <v>185.8939311098961</v>
      </c>
    </row>
    <row r="56" spans="1:13">
      <c r="A56" s="37" t="s">
        <v>18</v>
      </c>
      <c r="B56" s="38" t="s">
        <v>23</v>
      </c>
      <c r="C56" s="7" t="s">
        <v>13</v>
      </c>
      <c r="D56" s="47">
        <v>59.4</v>
      </c>
      <c r="E56" s="47">
        <v>178</v>
      </c>
      <c r="F56" s="47">
        <v>25.5</v>
      </c>
      <c r="G56" s="48">
        <v>119.6</v>
      </c>
      <c r="H56" s="16">
        <v>83.6</v>
      </c>
      <c r="I56" s="16">
        <v>99.6</v>
      </c>
      <c r="J56" s="16">
        <v>115.3</v>
      </c>
      <c r="K56" s="16">
        <v>97</v>
      </c>
      <c r="L56" s="40"/>
      <c r="M56" s="8">
        <f t="shared" ref="M56" si="31">K56/G56*100</f>
        <v>81.103678929765891</v>
      </c>
    </row>
    <row r="57" spans="1:13">
      <c r="A57" s="37"/>
      <c r="B57" s="38"/>
      <c r="C57" s="7" t="s">
        <v>12</v>
      </c>
      <c r="D57" s="47"/>
      <c r="E57" s="47"/>
      <c r="F57" s="47"/>
      <c r="G57" s="49"/>
      <c r="H57" s="15">
        <v>95.8</v>
      </c>
      <c r="I57" s="15">
        <v>139.19999999999999</v>
      </c>
      <c r="J57" s="15">
        <v>107.9</v>
      </c>
      <c r="K57" s="15">
        <v>100.5</v>
      </c>
      <c r="L57" s="40"/>
      <c r="M57" s="8">
        <f t="shared" ref="M57" si="32">K57/G56*100</f>
        <v>84.030100334448164</v>
      </c>
    </row>
    <row r="58" spans="1:13">
      <c r="A58" s="37"/>
      <c r="B58" s="38"/>
      <c r="C58" s="7" t="s">
        <v>31</v>
      </c>
      <c r="D58" s="47"/>
      <c r="E58" s="47"/>
      <c r="F58" s="47"/>
      <c r="G58" s="50"/>
      <c r="H58" s="16">
        <v>121.9</v>
      </c>
      <c r="I58" s="16">
        <v>116.2</v>
      </c>
      <c r="J58" s="16">
        <v>112.9</v>
      </c>
      <c r="K58" s="16">
        <v>102</v>
      </c>
      <c r="L58" s="40"/>
      <c r="M58" s="8">
        <f t="shared" ref="M58" si="33">K58/G56*100</f>
        <v>85.284280936454849</v>
      </c>
    </row>
    <row r="59" spans="1:13">
      <c r="A59" s="41" t="s">
        <v>40</v>
      </c>
      <c r="B59" s="42" t="s">
        <v>41</v>
      </c>
      <c r="C59" s="7" t="s">
        <v>13</v>
      </c>
      <c r="D59" s="47">
        <v>3.6</v>
      </c>
      <c r="E59" s="47">
        <v>4.3</v>
      </c>
      <c r="F59" s="47">
        <v>3.5</v>
      </c>
      <c r="G59" s="48">
        <v>3.5</v>
      </c>
      <c r="H59" s="16">
        <v>4</v>
      </c>
      <c r="I59" s="16">
        <v>4.2</v>
      </c>
      <c r="J59" s="16">
        <v>4.5</v>
      </c>
      <c r="K59" s="16">
        <v>4.5</v>
      </c>
      <c r="L59" s="40">
        <f>G59/D59*100</f>
        <v>97.222222222222214</v>
      </c>
      <c r="M59" s="8">
        <f t="shared" ref="M59" si="34">K59/G59*100</f>
        <v>128.57142857142858</v>
      </c>
    </row>
    <row r="60" spans="1:13">
      <c r="A60" s="41"/>
      <c r="B60" s="42"/>
      <c r="C60" s="7" t="s">
        <v>12</v>
      </c>
      <c r="D60" s="47"/>
      <c r="E60" s="47"/>
      <c r="F60" s="47"/>
      <c r="G60" s="49"/>
      <c r="H60" s="15">
        <v>4.3</v>
      </c>
      <c r="I60" s="15">
        <v>4.5</v>
      </c>
      <c r="J60" s="15">
        <v>4.7</v>
      </c>
      <c r="K60" s="15">
        <v>4.7</v>
      </c>
      <c r="L60" s="40"/>
      <c r="M60" s="8">
        <f t="shared" ref="M60" si="35">K60/G59*100</f>
        <v>134.28571428571431</v>
      </c>
    </row>
    <row r="61" spans="1:13">
      <c r="A61" s="41"/>
      <c r="B61" s="42"/>
      <c r="C61" s="7" t="s">
        <v>31</v>
      </c>
      <c r="D61" s="47"/>
      <c r="E61" s="47"/>
      <c r="F61" s="47"/>
      <c r="G61" s="50"/>
      <c r="H61" s="16">
        <v>5</v>
      </c>
      <c r="I61" s="16">
        <v>5.0999999999999996</v>
      </c>
      <c r="J61" s="16">
        <v>5.0999999999999996</v>
      </c>
      <c r="K61" s="16">
        <v>5</v>
      </c>
      <c r="L61" s="40"/>
      <c r="M61" s="8">
        <f t="shared" ref="M61" si="36">K61/G59*100</f>
        <v>142.85714285714286</v>
      </c>
    </row>
    <row r="62" spans="1:13">
      <c r="A62" s="31" t="s">
        <v>42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spans="1:13">
      <c r="A63" s="41" t="s">
        <v>46</v>
      </c>
      <c r="B63" s="42" t="s">
        <v>4</v>
      </c>
      <c r="C63" s="26" t="s">
        <v>13</v>
      </c>
      <c r="D63" s="47">
        <v>24915.200000000001</v>
      </c>
      <c r="E63" s="47">
        <v>31342.799999999999</v>
      </c>
      <c r="F63" s="47">
        <v>33644.6</v>
      </c>
      <c r="G63" s="48">
        <v>39341.300000000003</v>
      </c>
      <c r="H63" s="14">
        <v>41334.199999999997</v>
      </c>
      <c r="I63" s="11">
        <v>44404.4</v>
      </c>
      <c r="J63" s="11">
        <v>47934.8</v>
      </c>
      <c r="K63" s="11">
        <f>J63*K66/100</f>
        <v>46784.364800000003</v>
      </c>
      <c r="L63" s="40">
        <f>G63/D63*100</f>
        <v>157.90079951194451</v>
      </c>
      <c r="M63" s="8">
        <f t="shared" ref="M63" si="37">K63/G63*100</f>
        <v>118.91921415916606</v>
      </c>
    </row>
    <row r="64" spans="1:13">
      <c r="A64" s="41"/>
      <c r="B64" s="42"/>
      <c r="C64" s="26" t="s">
        <v>12</v>
      </c>
      <c r="D64" s="47"/>
      <c r="E64" s="47"/>
      <c r="F64" s="47"/>
      <c r="G64" s="49"/>
      <c r="H64" s="11">
        <v>43263.8</v>
      </c>
      <c r="I64" s="11">
        <v>46657.9</v>
      </c>
      <c r="J64" s="11">
        <v>50464.800000000003</v>
      </c>
      <c r="K64" s="11">
        <f t="shared" ref="K64:K65" si="38">J64*K67/100</f>
        <v>50464.800000000003</v>
      </c>
      <c r="L64" s="40"/>
      <c r="M64" s="8">
        <f t="shared" ref="M64" si="39">K64/G63*100</f>
        <v>128.27435799020367</v>
      </c>
    </row>
    <row r="65" spans="1:13">
      <c r="A65" s="41"/>
      <c r="B65" s="42"/>
      <c r="C65" s="26" t="s">
        <v>31</v>
      </c>
      <c r="D65" s="47"/>
      <c r="E65" s="47"/>
      <c r="F65" s="47"/>
      <c r="G65" s="50"/>
      <c r="H65" s="14">
        <v>45498.5</v>
      </c>
      <c r="I65" s="11">
        <v>49680.9</v>
      </c>
      <c r="J65" s="11">
        <v>53941.5</v>
      </c>
      <c r="K65" s="11">
        <f t="shared" si="38"/>
        <v>55020.33</v>
      </c>
      <c r="L65" s="40"/>
      <c r="M65" s="8">
        <f t="shared" ref="M65" si="40">K65/G63*100</f>
        <v>139.85386858085522</v>
      </c>
    </row>
    <row r="66" spans="1:13">
      <c r="A66" s="37" t="s">
        <v>19</v>
      </c>
      <c r="B66" s="38" t="s">
        <v>23</v>
      </c>
      <c r="C66" s="7" t="s">
        <v>13</v>
      </c>
      <c r="D66" s="47">
        <v>106.8</v>
      </c>
      <c r="E66" s="47">
        <v>115.3</v>
      </c>
      <c r="F66" s="47">
        <v>162</v>
      </c>
      <c r="G66" s="48">
        <v>108.5</v>
      </c>
      <c r="H66" s="16">
        <v>99.4</v>
      </c>
      <c r="I66" s="16">
        <v>102.9</v>
      </c>
      <c r="J66" s="16">
        <v>103.5</v>
      </c>
      <c r="K66" s="16">
        <v>97.6</v>
      </c>
      <c r="L66" s="40"/>
      <c r="M66" s="8">
        <f t="shared" ref="M66" si="41">K66/G66*100</f>
        <v>89.953917050691231</v>
      </c>
    </row>
    <row r="67" spans="1:13">
      <c r="A67" s="37"/>
      <c r="B67" s="38"/>
      <c r="C67" s="7" t="s">
        <v>12</v>
      </c>
      <c r="D67" s="47"/>
      <c r="E67" s="47"/>
      <c r="F67" s="47"/>
      <c r="G67" s="49"/>
      <c r="H67" s="15">
        <v>104.4</v>
      </c>
      <c r="I67" s="15">
        <v>103.3</v>
      </c>
      <c r="J67" s="15">
        <v>103.7</v>
      </c>
      <c r="K67" s="15">
        <v>100</v>
      </c>
      <c r="L67" s="40"/>
      <c r="M67" s="8">
        <f t="shared" ref="M67" si="42">K67/G66*100</f>
        <v>92.165898617511516</v>
      </c>
    </row>
    <row r="68" spans="1:13">
      <c r="A68" s="37"/>
      <c r="B68" s="38"/>
      <c r="C68" s="7" t="s">
        <v>31</v>
      </c>
      <c r="D68" s="47"/>
      <c r="E68" s="47"/>
      <c r="F68" s="47"/>
      <c r="G68" s="50"/>
      <c r="H68" s="16">
        <v>109.3</v>
      </c>
      <c r="I68" s="16">
        <v>103.5</v>
      </c>
      <c r="J68" s="16">
        <v>104</v>
      </c>
      <c r="K68" s="16">
        <v>102</v>
      </c>
      <c r="L68" s="40"/>
      <c r="M68" s="8">
        <f t="shared" ref="M68" si="43">K68/G66*100</f>
        <v>94.009216589861751</v>
      </c>
    </row>
    <row r="69" spans="1:13" s="13" customFormat="1">
      <c r="A69" s="31" t="s">
        <v>43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</row>
    <row r="70" spans="1:13">
      <c r="A70" s="41" t="s">
        <v>47</v>
      </c>
      <c r="B70" s="42" t="s">
        <v>4</v>
      </c>
      <c r="C70" s="7" t="s">
        <v>13</v>
      </c>
      <c r="D70" s="39">
        <v>472.8</v>
      </c>
      <c r="E70" s="39">
        <v>628.79999999999995</v>
      </c>
      <c r="F70" s="39">
        <v>855.4</v>
      </c>
      <c r="G70" s="43">
        <v>1040.4000000000001</v>
      </c>
      <c r="H70" s="8">
        <v>1141.5999999999999</v>
      </c>
      <c r="I70" s="11">
        <v>1232.4000000000001</v>
      </c>
      <c r="J70" s="11">
        <v>1327.8</v>
      </c>
      <c r="K70" s="11">
        <f>J70*K73/100</f>
        <v>1327.8</v>
      </c>
      <c r="L70" s="40">
        <f>G70/D70*100</f>
        <v>220.05076142131981</v>
      </c>
      <c r="M70" s="8">
        <f t="shared" ref="M70" si="44">K70/G70*100</f>
        <v>127.62399077277968</v>
      </c>
    </row>
    <row r="71" spans="1:13">
      <c r="A71" s="41"/>
      <c r="B71" s="42"/>
      <c r="C71" s="7" t="s">
        <v>12</v>
      </c>
      <c r="D71" s="39"/>
      <c r="E71" s="39"/>
      <c r="F71" s="39"/>
      <c r="G71" s="44"/>
      <c r="H71" s="15">
        <v>1159.0999999999999</v>
      </c>
      <c r="I71" s="11">
        <v>1254.9000000000001</v>
      </c>
      <c r="J71" s="11">
        <v>1356</v>
      </c>
      <c r="K71" s="11">
        <f t="shared" ref="K71:K72" si="45">J71*K74/100</f>
        <v>1365.4920000000002</v>
      </c>
      <c r="L71" s="40"/>
      <c r="M71" s="8">
        <f t="shared" ref="M71" si="46">K71/G70*100</f>
        <v>131.24682814302193</v>
      </c>
    </row>
    <row r="72" spans="1:13">
      <c r="A72" s="41"/>
      <c r="B72" s="42"/>
      <c r="C72" s="7" t="s">
        <v>31</v>
      </c>
      <c r="D72" s="39"/>
      <c r="E72" s="39"/>
      <c r="F72" s="39"/>
      <c r="G72" s="45"/>
      <c r="H72" s="8">
        <v>1174.5</v>
      </c>
      <c r="I72" s="11">
        <v>1313.3</v>
      </c>
      <c r="J72" s="11">
        <v>1482.2</v>
      </c>
      <c r="K72" s="11">
        <f t="shared" si="45"/>
        <v>1519.2550000000001</v>
      </c>
      <c r="L72" s="40"/>
      <c r="M72" s="8">
        <f t="shared" ref="M72" si="47">K72/G70*100</f>
        <v>146.02604767397153</v>
      </c>
    </row>
    <row r="73" spans="1:13">
      <c r="A73" s="37" t="s">
        <v>48</v>
      </c>
      <c r="B73" s="38" t="s">
        <v>23</v>
      </c>
      <c r="C73" s="7" t="s">
        <v>13</v>
      </c>
      <c r="D73" s="39">
        <v>101.2</v>
      </c>
      <c r="E73" s="39">
        <v>117.8</v>
      </c>
      <c r="F73" s="39">
        <v>136</v>
      </c>
      <c r="G73" s="43">
        <v>112</v>
      </c>
      <c r="H73" s="8">
        <v>104.3</v>
      </c>
      <c r="I73" s="8">
        <v>103.8</v>
      </c>
      <c r="J73" s="8">
        <v>103.6</v>
      </c>
      <c r="K73" s="8">
        <v>100</v>
      </c>
      <c r="L73" s="40"/>
      <c r="M73" s="8">
        <f t="shared" ref="M73" si="48">K73/G73*100</f>
        <v>89.285714285714292</v>
      </c>
    </row>
    <row r="74" spans="1:13">
      <c r="A74" s="37"/>
      <c r="B74" s="38"/>
      <c r="C74" s="7" t="s">
        <v>12</v>
      </c>
      <c r="D74" s="39"/>
      <c r="E74" s="39"/>
      <c r="F74" s="39"/>
      <c r="G74" s="44"/>
      <c r="H74" s="15">
        <v>106.1</v>
      </c>
      <c r="I74" s="15">
        <v>104.1</v>
      </c>
      <c r="J74" s="15">
        <v>103.9</v>
      </c>
      <c r="K74" s="15">
        <v>100.7</v>
      </c>
      <c r="L74" s="40"/>
      <c r="M74" s="8">
        <f t="shared" ref="M74" si="49">K74/G73*100</f>
        <v>89.910714285714292</v>
      </c>
    </row>
    <row r="75" spans="1:13">
      <c r="A75" s="37"/>
      <c r="B75" s="38"/>
      <c r="C75" s="7" t="s">
        <v>31</v>
      </c>
      <c r="D75" s="39"/>
      <c r="E75" s="39"/>
      <c r="F75" s="39"/>
      <c r="G75" s="45"/>
      <c r="H75" s="8">
        <v>107</v>
      </c>
      <c r="I75" s="8">
        <v>107</v>
      </c>
      <c r="J75" s="8">
        <v>108</v>
      </c>
      <c r="K75" s="8">
        <v>102.5</v>
      </c>
      <c r="L75" s="40"/>
      <c r="M75" s="8">
        <f t="shared" ref="M75" si="50">K75/G73*100</f>
        <v>91.517857142857139</v>
      </c>
    </row>
    <row r="76" spans="1:13">
      <c r="A76" s="41" t="s">
        <v>25</v>
      </c>
      <c r="B76" s="42" t="s">
        <v>4</v>
      </c>
      <c r="C76" s="7" t="s">
        <v>13</v>
      </c>
      <c r="D76" s="39">
        <v>85.8</v>
      </c>
      <c r="E76" s="39">
        <v>101.6</v>
      </c>
      <c r="F76" s="39">
        <v>105.7</v>
      </c>
      <c r="G76" s="43">
        <v>121.5</v>
      </c>
      <c r="H76" s="8">
        <v>132.4</v>
      </c>
      <c r="I76" s="11">
        <v>141.5</v>
      </c>
      <c r="J76" s="11">
        <v>150.5</v>
      </c>
      <c r="K76" s="11">
        <f>J76*K79/100</f>
        <v>150.34950000000001</v>
      </c>
      <c r="L76" s="40">
        <f>G76/D76*100</f>
        <v>141.6083916083916</v>
      </c>
      <c r="M76" s="8">
        <f t="shared" ref="M76" si="51">K76/G76*100</f>
        <v>123.74444444444445</v>
      </c>
    </row>
    <row r="77" spans="1:13">
      <c r="A77" s="41"/>
      <c r="B77" s="42"/>
      <c r="C77" s="7" t="s">
        <v>12</v>
      </c>
      <c r="D77" s="39"/>
      <c r="E77" s="39"/>
      <c r="F77" s="39"/>
      <c r="G77" s="44"/>
      <c r="H77" s="15">
        <v>132.80000000000001</v>
      </c>
      <c r="I77" s="11">
        <v>142.69999999999999</v>
      </c>
      <c r="J77" s="11">
        <v>152.6</v>
      </c>
      <c r="K77" s="11">
        <f t="shared" ref="K77:K78" si="52">J77*K80/100</f>
        <v>153.363</v>
      </c>
      <c r="L77" s="40"/>
      <c r="M77" s="8">
        <f t="shared" ref="M77" si="53">K77/G76*100</f>
        <v>126.2246913580247</v>
      </c>
    </row>
    <row r="78" spans="1:13">
      <c r="A78" s="41"/>
      <c r="B78" s="42"/>
      <c r="C78" s="7" t="s">
        <v>31</v>
      </c>
      <c r="D78" s="39"/>
      <c r="E78" s="39"/>
      <c r="F78" s="39"/>
      <c r="G78" s="45"/>
      <c r="H78" s="8">
        <v>135.9</v>
      </c>
      <c r="I78" s="11">
        <v>149.80000000000001</v>
      </c>
      <c r="J78" s="11">
        <v>164.4</v>
      </c>
      <c r="K78" s="11">
        <f t="shared" si="52"/>
        <v>179.19600000000003</v>
      </c>
      <c r="L78" s="40"/>
      <c r="M78" s="8">
        <f t="shared" ref="M78" si="54">K78/G76*100</f>
        <v>147.48641975308644</v>
      </c>
    </row>
    <row r="79" spans="1:13">
      <c r="A79" s="37" t="s">
        <v>49</v>
      </c>
      <c r="B79" s="38" t="s">
        <v>23</v>
      </c>
      <c r="C79" s="7" t="s">
        <v>13</v>
      </c>
      <c r="D79" s="39">
        <v>104.1</v>
      </c>
      <c r="E79" s="39">
        <v>118.4</v>
      </c>
      <c r="F79" s="39">
        <v>104.1</v>
      </c>
      <c r="G79" s="43" t="s">
        <v>59</v>
      </c>
      <c r="H79" s="8">
        <v>102.7</v>
      </c>
      <c r="I79" s="8">
        <v>102.3</v>
      </c>
      <c r="J79" s="8">
        <v>102.3</v>
      </c>
      <c r="K79" s="8">
        <v>99.9</v>
      </c>
      <c r="L79" s="40"/>
      <c r="M79" s="8" t="e">
        <f t="shared" ref="M79" si="55">K79/G79*100</f>
        <v>#VALUE!</v>
      </c>
    </row>
    <row r="80" spans="1:13">
      <c r="A80" s="37"/>
      <c r="B80" s="38"/>
      <c r="C80" s="7" t="s">
        <v>12</v>
      </c>
      <c r="D80" s="39"/>
      <c r="E80" s="39"/>
      <c r="F80" s="39"/>
      <c r="G80" s="44"/>
      <c r="H80" s="15">
        <v>103</v>
      </c>
      <c r="I80" s="15">
        <v>102.8</v>
      </c>
      <c r="J80" s="15">
        <v>102.8</v>
      </c>
      <c r="K80" s="15">
        <v>100.5</v>
      </c>
      <c r="L80" s="40"/>
      <c r="M80" s="8" t="e">
        <f t="shared" ref="M80" si="56">K80/G79*100</f>
        <v>#VALUE!</v>
      </c>
    </row>
    <row r="81" spans="1:13">
      <c r="A81" s="37"/>
      <c r="B81" s="38"/>
      <c r="C81" s="7" t="s">
        <v>31</v>
      </c>
      <c r="D81" s="39"/>
      <c r="E81" s="39"/>
      <c r="F81" s="39"/>
      <c r="G81" s="45"/>
      <c r="H81" s="8">
        <v>105</v>
      </c>
      <c r="I81" s="8">
        <v>105</v>
      </c>
      <c r="J81" s="8">
        <v>105</v>
      </c>
      <c r="K81" s="8">
        <v>109</v>
      </c>
      <c r="L81" s="40"/>
      <c r="M81" s="8" t="e">
        <f t="shared" ref="M81" si="57">K81/G79*100</f>
        <v>#VALUE!</v>
      </c>
    </row>
    <row r="82" spans="1:13">
      <c r="A82" s="41" t="s">
        <v>28</v>
      </c>
      <c r="B82" s="57" t="s">
        <v>29</v>
      </c>
      <c r="C82" s="7" t="s">
        <v>13</v>
      </c>
      <c r="D82" s="58">
        <v>110.1</v>
      </c>
      <c r="E82" s="58">
        <v>0</v>
      </c>
      <c r="F82" s="58">
        <v>100</v>
      </c>
      <c r="G82" s="60">
        <v>109.6</v>
      </c>
      <c r="H82" s="20">
        <v>105.7</v>
      </c>
      <c r="I82" s="20">
        <v>104</v>
      </c>
      <c r="J82" s="20">
        <v>104</v>
      </c>
      <c r="K82" s="20">
        <v>104</v>
      </c>
      <c r="L82" s="59"/>
      <c r="M82" s="8">
        <f t="shared" ref="M82" si="58">K82/G82*100</f>
        <v>94.890510948905117</v>
      </c>
    </row>
    <row r="83" spans="1:13">
      <c r="A83" s="41"/>
      <c r="B83" s="57"/>
      <c r="C83" s="7" t="s">
        <v>12</v>
      </c>
      <c r="D83" s="58"/>
      <c r="E83" s="58"/>
      <c r="F83" s="58"/>
      <c r="G83" s="61"/>
      <c r="H83" s="20">
        <v>105.4</v>
      </c>
      <c r="I83" s="20">
        <v>104</v>
      </c>
      <c r="J83" s="20">
        <v>104</v>
      </c>
      <c r="K83" s="20">
        <v>104</v>
      </c>
      <c r="L83" s="59"/>
      <c r="M83" s="8">
        <f t="shared" ref="M83" si="59">K83/G82*100</f>
        <v>94.890510948905117</v>
      </c>
    </row>
    <row r="84" spans="1:13">
      <c r="A84" s="41"/>
      <c r="B84" s="57"/>
      <c r="C84" s="7" t="s">
        <v>31</v>
      </c>
      <c r="D84" s="58"/>
      <c r="E84" s="58"/>
      <c r="F84" s="58"/>
      <c r="G84" s="62"/>
      <c r="H84" s="20">
        <v>105.4</v>
      </c>
      <c r="I84" s="20">
        <v>104</v>
      </c>
      <c r="J84" s="20">
        <v>104</v>
      </c>
      <c r="K84" s="20">
        <v>104</v>
      </c>
      <c r="L84" s="59"/>
      <c r="M84" s="8">
        <f t="shared" ref="M84" si="60">K84/G82*100</f>
        <v>94.890510948905117</v>
      </c>
    </row>
    <row r="85" spans="1:13">
      <c r="A85" s="31" t="s">
        <v>50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</row>
    <row r="86" spans="1:13">
      <c r="A86" s="41" t="s">
        <v>32</v>
      </c>
      <c r="B86" s="56" t="s">
        <v>5</v>
      </c>
      <c r="C86" s="7" t="s">
        <v>13</v>
      </c>
      <c r="D86" s="39">
        <v>11.5</v>
      </c>
      <c r="E86" s="39">
        <v>11.4</v>
      </c>
      <c r="F86" s="39">
        <v>11.3</v>
      </c>
      <c r="G86" s="43">
        <v>11.3</v>
      </c>
      <c r="H86" s="11">
        <v>11.3</v>
      </c>
      <c r="I86" s="15">
        <v>11.2</v>
      </c>
      <c r="J86" s="15">
        <v>11.1</v>
      </c>
      <c r="K86" s="15">
        <v>11.1</v>
      </c>
      <c r="L86" s="40">
        <f>G86/D86*100</f>
        <v>98.260869565217405</v>
      </c>
      <c r="M86" s="8">
        <f>K86/G86*100</f>
        <v>98.230088495575203</v>
      </c>
    </row>
    <row r="87" spans="1:13">
      <c r="A87" s="41"/>
      <c r="B87" s="56"/>
      <c r="C87" s="7" t="s">
        <v>12</v>
      </c>
      <c r="D87" s="39"/>
      <c r="E87" s="39"/>
      <c r="F87" s="39"/>
      <c r="G87" s="44"/>
      <c r="H87" s="11">
        <v>11.3</v>
      </c>
      <c r="I87" s="15">
        <v>11.4</v>
      </c>
      <c r="J87" s="15">
        <v>11.3</v>
      </c>
      <c r="K87" s="15">
        <v>11.3</v>
      </c>
      <c r="L87" s="40"/>
      <c r="M87" s="8">
        <f>K87/G86*100</f>
        <v>100</v>
      </c>
    </row>
    <row r="88" spans="1:13">
      <c r="A88" s="41"/>
      <c r="B88" s="56"/>
      <c r="C88" s="7" t="s">
        <v>31</v>
      </c>
      <c r="D88" s="39"/>
      <c r="E88" s="39"/>
      <c r="F88" s="39"/>
      <c r="G88" s="45"/>
      <c r="H88" s="11">
        <v>11.3</v>
      </c>
      <c r="I88" s="15">
        <v>11.5</v>
      </c>
      <c r="J88" s="15">
        <v>11.5</v>
      </c>
      <c r="K88" s="15">
        <v>11.5</v>
      </c>
      <c r="L88" s="40"/>
      <c r="M88" s="8">
        <f>K88/G86*100</f>
        <v>101.76991150442478</v>
      </c>
    </row>
    <row r="89" spans="1:13">
      <c r="A89" s="41" t="s">
        <v>26</v>
      </c>
      <c r="B89" s="42" t="s">
        <v>3</v>
      </c>
      <c r="C89" s="7" t="s">
        <v>13</v>
      </c>
      <c r="D89" s="39">
        <v>1.8</v>
      </c>
      <c r="E89" s="39">
        <v>1.5</v>
      </c>
      <c r="F89" s="39">
        <v>1.3</v>
      </c>
      <c r="G89" s="43">
        <v>1.3</v>
      </c>
      <c r="H89" s="11">
        <v>1.4</v>
      </c>
      <c r="I89" s="11">
        <v>1.4</v>
      </c>
      <c r="J89" s="11">
        <v>1.4</v>
      </c>
      <c r="K89" s="11">
        <v>1.7</v>
      </c>
      <c r="L89" s="25" t="s">
        <v>11</v>
      </c>
      <c r="M89" s="12" t="s">
        <v>11</v>
      </c>
    </row>
    <row r="90" spans="1:13">
      <c r="A90" s="41"/>
      <c r="B90" s="42"/>
      <c r="C90" s="7" t="s">
        <v>12</v>
      </c>
      <c r="D90" s="39"/>
      <c r="E90" s="39"/>
      <c r="F90" s="39"/>
      <c r="G90" s="44"/>
      <c r="H90" s="11">
        <v>1.3</v>
      </c>
      <c r="I90" s="11">
        <v>1.3</v>
      </c>
      <c r="J90" s="11">
        <v>1.3</v>
      </c>
      <c r="K90" s="11">
        <v>1.5</v>
      </c>
      <c r="L90" s="25"/>
      <c r="M90" s="8">
        <f>K90/G89*100</f>
        <v>115.38461538461537</v>
      </c>
    </row>
    <row r="91" spans="1:13">
      <c r="A91" s="41"/>
      <c r="B91" s="42"/>
      <c r="C91" s="7" t="s">
        <v>31</v>
      </c>
      <c r="D91" s="39"/>
      <c r="E91" s="39"/>
      <c r="F91" s="39"/>
      <c r="G91" s="45"/>
      <c r="H91" s="11">
        <v>1.3</v>
      </c>
      <c r="I91" s="11">
        <v>1.3</v>
      </c>
      <c r="J91" s="11">
        <v>1.2</v>
      </c>
      <c r="K91" s="11">
        <v>1.5</v>
      </c>
      <c r="L91" s="25" t="s">
        <v>11</v>
      </c>
      <c r="M91" s="12" t="s">
        <v>11</v>
      </c>
    </row>
    <row r="92" spans="1:13" s="13" customFormat="1">
      <c r="A92" s="41" t="s">
        <v>52</v>
      </c>
      <c r="B92" s="42" t="s">
        <v>8</v>
      </c>
      <c r="C92" s="7" t="s">
        <v>13</v>
      </c>
      <c r="D92" s="39">
        <v>6606.3</v>
      </c>
      <c r="E92" s="39">
        <v>7314.9</v>
      </c>
      <c r="F92" s="39">
        <v>8100.6</v>
      </c>
      <c r="G92" s="43">
        <v>9039.17</v>
      </c>
      <c r="H92" s="8">
        <v>9915.9599999999991</v>
      </c>
      <c r="I92" s="11">
        <v>11841.83</v>
      </c>
      <c r="J92" s="11">
        <v>14009.05</v>
      </c>
      <c r="K92" s="11">
        <f>J92*K95/100</f>
        <v>14891.620149999999</v>
      </c>
      <c r="L92" s="40">
        <f>G92/D92*100</f>
        <v>136.82651408504003</v>
      </c>
      <c r="M92" s="8">
        <f t="shared" ref="M92" si="61">K92/G92*100</f>
        <v>164.74543735763351</v>
      </c>
    </row>
    <row r="93" spans="1:13" s="13" customFormat="1">
      <c r="A93" s="41"/>
      <c r="B93" s="42"/>
      <c r="C93" s="7" t="s">
        <v>12</v>
      </c>
      <c r="D93" s="39"/>
      <c r="E93" s="39"/>
      <c r="F93" s="39"/>
      <c r="G93" s="44"/>
      <c r="H93" s="15">
        <v>10483.969999999999</v>
      </c>
      <c r="I93" s="11">
        <v>12506.27</v>
      </c>
      <c r="J93" s="11">
        <v>14781.64</v>
      </c>
      <c r="K93" s="11">
        <f t="shared" ref="K93:K94" si="62">J93*K96/100</f>
        <v>15786.791520000001</v>
      </c>
      <c r="L93" s="40"/>
      <c r="M93" s="8">
        <f t="shared" ref="M93" si="63">K93/G92*100</f>
        <v>174.64868477968665</v>
      </c>
    </row>
    <row r="94" spans="1:13" s="13" customFormat="1">
      <c r="A94" s="41"/>
      <c r="B94" s="42"/>
      <c r="C94" s="7" t="s">
        <v>31</v>
      </c>
      <c r="D94" s="39"/>
      <c r="E94" s="39"/>
      <c r="F94" s="39"/>
      <c r="G94" s="45"/>
      <c r="H94" s="8">
        <v>11131.76</v>
      </c>
      <c r="I94" s="11">
        <v>13250.38</v>
      </c>
      <c r="J94" s="11">
        <v>15634.4</v>
      </c>
      <c r="K94" s="11">
        <f t="shared" si="62"/>
        <v>16885.151999999998</v>
      </c>
      <c r="L94" s="40"/>
      <c r="M94" s="8">
        <f t="shared" ref="M94" si="64">K94/G92*100</f>
        <v>186.79980573437604</v>
      </c>
    </row>
    <row r="95" spans="1:13">
      <c r="A95" s="37" t="s">
        <v>53</v>
      </c>
      <c r="B95" s="42" t="s">
        <v>27</v>
      </c>
      <c r="C95" s="7" t="s">
        <v>13</v>
      </c>
      <c r="D95" s="39">
        <v>0</v>
      </c>
      <c r="E95" s="39">
        <v>0</v>
      </c>
      <c r="F95" s="39">
        <v>114.6</v>
      </c>
      <c r="G95" s="43">
        <v>112.6</v>
      </c>
      <c r="H95" s="8">
        <v>109.5</v>
      </c>
      <c r="I95" s="8">
        <v>107.1</v>
      </c>
      <c r="J95" s="8">
        <v>107</v>
      </c>
      <c r="K95" s="8">
        <v>106.3</v>
      </c>
      <c r="L95" s="40"/>
      <c r="M95" s="8">
        <f t="shared" ref="M95" si="65">K95/G95*100</f>
        <v>94.40497335701599</v>
      </c>
    </row>
    <row r="96" spans="1:13">
      <c r="A96" s="37"/>
      <c r="B96" s="42"/>
      <c r="C96" s="7" t="s">
        <v>12</v>
      </c>
      <c r="D96" s="39"/>
      <c r="E96" s="39"/>
      <c r="F96" s="39"/>
      <c r="G96" s="44"/>
      <c r="H96" s="15">
        <v>110.1</v>
      </c>
      <c r="I96" s="15">
        <v>108.3</v>
      </c>
      <c r="J96" s="15">
        <v>107.3</v>
      </c>
      <c r="K96" s="15">
        <v>106.8</v>
      </c>
      <c r="L96" s="40"/>
      <c r="M96" s="8">
        <f t="shared" ref="M96" si="66">K96/G95*100</f>
        <v>94.849023090586144</v>
      </c>
    </row>
    <row r="97" spans="1:13">
      <c r="A97" s="37"/>
      <c r="B97" s="42"/>
      <c r="C97" s="7" t="s">
        <v>31</v>
      </c>
      <c r="D97" s="39"/>
      <c r="E97" s="39"/>
      <c r="F97" s="39"/>
      <c r="G97" s="45"/>
      <c r="H97" s="8">
        <v>110.5</v>
      </c>
      <c r="I97" s="8">
        <v>109</v>
      </c>
      <c r="J97" s="8">
        <v>108</v>
      </c>
      <c r="K97" s="8">
        <v>108</v>
      </c>
      <c r="L97" s="40"/>
      <c r="M97" s="8">
        <f t="shared" ref="M97" si="67">K97/G95*100</f>
        <v>95.914742451154538</v>
      </c>
    </row>
    <row r="98" spans="1:13">
      <c r="D98" s="3"/>
      <c r="E98" s="6"/>
      <c r="F98" s="3"/>
      <c r="G98" s="3"/>
      <c r="H98" s="3"/>
      <c r="I98" s="3"/>
      <c r="J98" s="3"/>
      <c r="K98" s="3"/>
      <c r="L98" s="3"/>
      <c r="M98" s="3"/>
    </row>
    <row r="99" spans="1:13">
      <c r="A99" s="21" t="s">
        <v>51</v>
      </c>
    </row>
    <row r="100" spans="1:13">
      <c r="A100" s="21" t="s">
        <v>20</v>
      </c>
      <c r="L100" s="1" t="s">
        <v>35</v>
      </c>
    </row>
  </sheetData>
  <mergeCells count="206">
    <mergeCell ref="L92:L94"/>
    <mergeCell ref="A95:A97"/>
    <mergeCell ref="B95:B97"/>
    <mergeCell ref="D95:D97"/>
    <mergeCell ref="E95:E97"/>
    <mergeCell ref="F95:F97"/>
    <mergeCell ref="L95:L97"/>
    <mergeCell ref="A89:A91"/>
    <mergeCell ref="B89:B91"/>
    <mergeCell ref="D89:D91"/>
    <mergeCell ref="E89:E91"/>
    <mergeCell ref="F89:F91"/>
    <mergeCell ref="A92:A94"/>
    <mergeCell ref="B92:B94"/>
    <mergeCell ref="D92:D94"/>
    <mergeCell ref="E92:E94"/>
    <mergeCell ref="F92:F94"/>
    <mergeCell ref="G89:G91"/>
    <mergeCell ref="G92:G94"/>
    <mergeCell ref="G95:G97"/>
    <mergeCell ref="A85:M85"/>
    <mergeCell ref="A86:A88"/>
    <mergeCell ref="B86:B88"/>
    <mergeCell ref="D86:D88"/>
    <mergeCell ref="E86:E88"/>
    <mergeCell ref="F86:F88"/>
    <mergeCell ref="L86:L88"/>
    <mergeCell ref="A82:A84"/>
    <mergeCell ref="B82:B84"/>
    <mergeCell ref="D82:D84"/>
    <mergeCell ref="E82:E84"/>
    <mergeCell ref="F82:F84"/>
    <mergeCell ref="L82:L84"/>
    <mergeCell ref="G82:G84"/>
    <mergeCell ref="G86:G88"/>
    <mergeCell ref="A79:A81"/>
    <mergeCell ref="B79:B81"/>
    <mergeCell ref="D79:D81"/>
    <mergeCell ref="E79:E81"/>
    <mergeCell ref="F79:F81"/>
    <mergeCell ref="L79:L81"/>
    <mergeCell ref="A76:A78"/>
    <mergeCell ref="B76:B78"/>
    <mergeCell ref="D76:D78"/>
    <mergeCell ref="E76:E78"/>
    <mergeCell ref="F76:F78"/>
    <mergeCell ref="L76:L78"/>
    <mergeCell ref="G76:G78"/>
    <mergeCell ref="G79:G81"/>
    <mergeCell ref="A73:A75"/>
    <mergeCell ref="B73:B75"/>
    <mergeCell ref="D73:D75"/>
    <mergeCell ref="E73:E75"/>
    <mergeCell ref="F73:F75"/>
    <mergeCell ref="L73:L75"/>
    <mergeCell ref="A69:M69"/>
    <mergeCell ref="A70:A72"/>
    <mergeCell ref="B70:B72"/>
    <mergeCell ref="D70:D72"/>
    <mergeCell ref="E70:E72"/>
    <mergeCell ref="F70:F72"/>
    <mergeCell ref="L70:L72"/>
    <mergeCell ref="G70:G72"/>
    <mergeCell ref="G73:G75"/>
    <mergeCell ref="A66:A68"/>
    <mergeCell ref="B66:B68"/>
    <mergeCell ref="D66:D68"/>
    <mergeCell ref="E66:E68"/>
    <mergeCell ref="F66:F68"/>
    <mergeCell ref="L66:L68"/>
    <mergeCell ref="A62:M62"/>
    <mergeCell ref="A63:A65"/>
    <mergeCell ref="B63:B65"/>
    <mergeCell ref="D63:D65"/>
    <mergeCell ref="E63:E65"/>
    <mergeCell ref="F63:F65"/>
    <mergeCell ref="L63:L65"/>
    <mergeCell ref="G63:G65"/>
    <mergeCell ref="G66:G68"/>
    <mergeCell ref="A59:A61"/>
    <mergeCell ref="B59:B61"/>
    <mergeCell ref="D59:D61"/>
    <mergeCell ref="E59:E61"/>
    <mergeCell ref="F59:F61"/>
    <mergeCell ref="L59:L61"/>
    <mergeCell ref="A56:A58"/>
    <mergeCell ref="B56:B58"/>
    <mergeCell ref="D56:D58"/>
    <mergeCell ref="E56:E58"/>
    <mergeCell ref="F56:F58"/>
    <mergeCell ref="L56:L58"/>
    <mergeCell ref="G56:G58"/>
    <mergeCell ref="G59:G61"/>
    <mergeCell ref="A52:M52"/>
    <mergeCell ref="A53:A55"/>
    <mergeCell ref="B53:B55"/>
    <mergeCell ref="D53:D55"/>
    <mergeCell ref="E53:E55"/>
    <mergeCell ref="F53:F55"/>
    <mergeCell ref="L53:L55"/>
    <mergeCell ref="A48:M48"/>
    <mergeCell ref="A49:A51"/>
    <mergeCell ref="B49:B51"/>
    <mergeCell ref="D49:D51"/>
    <mergeCell ref="E49:E51"/>
    <mergeCell ref="F49:F51"/>
    <mergeCell ref="L49:L51"/>
    <mergeCell ref="G49:G51"/>
    <mergeCell ref="G53:G55"/>
    <mergeCell ref="A45:A47"/>
    <mergeCell ref="B45:B47"/>
    <mergeCell ref="D45:D47"/>
    <mergeCell ref="E45:E47"/>
    <mergeCell ref="F45:F47"/>
    <mergeCell ref="L45:L47"/>
    <mergeCell ref="A41:M41"/>
    <mergeCell ref="A42:A44"/>
    <mergeCell ref="B42:B44"/>
    <mergeCell ref="D42:D44"/>
    <mergeCell ref="E42:E44"/>
    <mergeCell ref="F42:F44"/>
    <mergeCell ref="L42:L44"/>
    <mergeCell ref="G42:G44"/>
    <mergeCell ref="G45:G47"/>
    <mergeCell ref="A38:A40"/>
    <mergeCell ref="B38:B40"/>
    <mergeCell ref="D38:D40"/>
    <mergeCell ref="E38:E40"/>
    <mergeCell ref="F38:F40"/>
    <mergeCell ref="L38:L40"/>
    <mergeCell ref="A35:A37"/>
    <mergeCell ref="B35:B37"/>
    <mergeCell ref="D35:D37"/>
    <mergeCell ref="E35:E37"/>
    <mergeCell ref="F35:F37"/>
    <mergeCell ref="L35:L37"/>
    <mergeCell ref="G35:G37"/>
    <mergeCell ref="G38:G40"/>
    <mergeCell ref="A32:A34"/>
    <mergeCell ref="B32:B34"/>
    <mergeCell ref="D32:D34"/>
    <mergeCell ref="E32:E34"/>
    <mergeCell ref="F32:F34"/>
    <mergeCell ref="L32:L34"/>
    <mergeCell ref="A29:A31"/>
    <mergeCell ref="B29:B31"/>
    <mergeCell ref="D29:D31"/>
    <mergeCell ref="E29:E31"/>
    <mergeCell ref="F29:F31"/>
    <mergeCell ref="L29:L31"/>
    <mergeCell ref="G29:G31"/>
    <mergeCell ref="G32:G34"/>
    <mergeCell ref="A26:A28"/>
    <mergeCell ref="B26:B28"/>
    <mergeCell ref="D26:D28"/>
    <mergeCell ref="E26:E28"/>
    <mergeCell ref="F26:F28"/>
    <mergeCell ref="L26:L28"/>
    <mergeCell ref="A23:A25"/>
    <mergeCell ref="B23:B25"/>
    <mergeCell ref="D23:D25"/>
    <mergeCell ref="E23:E25"/>
    <mergeCell ref="F23:F25"/>
    <mergeCell ref="L23:L25"/>
    <mergeCell ref="G23:G25"/>
    <mergeCell ref="G26:G28"/>
    <mergeCell ref="A20:A22"/>
    <mergeCell ref="B20:B22"/>
    <mergeCell ref="D20:D22"/>
    <mergeCell ref="E20:E22"/>
    <mergeCell ref="F20:F22"/>
    <mergeCell ref="L20:L22"/>
    <mergeCell ref="A17:A19"/>
    <mergeCell ref="B17:B19"/>
    <mergeCell ref="D17:D19"/>
    <mergeCell ref="E17:E19"/>
    <mergeCell ref="F17:F19"/>
    <mergeCell ref="L17:L19"/>
    <mergeCell ref="G17:G19"/>
    <mergeCell ref="G20:G22"/>
    <mergeCell ref="A13:A15"/>
    <mergeCell ref="B13:B15"/>
    <mergeCell ref="D13:D15"/>
    <mergeCell ref="E13:E15"/>
    <mergeCell ref="F13:F15"/>
    <mergeCell ref="L13:L15"/>
    <mergeCell ref="A9:M9"/>
    <mergeCell ref="A10:A12"/>
    <mergeCell ref="B10:B12"/>
    <mergeCell ref="D10:D12"/>
    <mergeCell ref="E10:E12"/>
    <mergeCell ref="F10:F12"/>
    <mergeCell ref="L10:L12"/>
    <mergeCell ref="G10:G12"/>
    <mergeCell ref="G13:G15"/>
    <mergeCell ref="A1:M1"/>
    <mergeCell ref="B2:M2"/>
    <mergeCell ref="A4:M4"/>
    <mergeCell ref="A5:G5"/>
    <mergeCell ref="A6:A8"/>
    <mergeCell ref="B6:B8"/>
    <mergeCell ref="C6:C8"/>
    <mergeCell ref="D6:K6"/>
    <mergeCell ref="L6:L8"/>
    <mergeCell ref="M6:M8"/>
    <mergeCell ref="H8:K8"/>
  </mergeCells>
  <pageMargins left="0.70866141732283472" right="0.70866141732283472" top="0.74803149606299213" bottom="0.74803149606299213" header="0.31496062992125984" footer="0.31496062992125984"/>
  <pageSetup paperSize="9" scale="65" firstPageNumber="35" orientation="landscape" useFirstPageNumber="1" r:id="rId1"/>
  <headerFooter>
    <oddHeader>&amp;C&amp;"Times New Roman,обычный"&amp;12&amp;P</oddHeader>
  </headerFooter>
  <rowBreaks count="2" manualBreakCount="2">
    <brk id="4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СЭР</vt:lpstr>
      <vt:lpstr>СЭР!Заголовки_для_печати</vt:lpstr>
    </vt:vector>
  </TitlesOfParts>
  <Company>Администрация Томской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But</cp:lastModifiedBy>
  <cp:lastPrinted>2025-10-07T02:59:04Z</cp:lastPrinted>
  <dcterms:created xsi:type="dcterms:W3CDTF">2003-06-05T08:58:03Z</dcterms:created>
  <dcterms:modified xsi:type="dcterms:W3CDTF">2025-10-07T02:59:07Z</dcterms:modified>
</cp:coreProperties>
</file>